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603E3F2-AF6D-45EB-9818-2D511741FA0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1" i="7" l="1"/>
  <c r="D38" i="19"/>
  <c r="F12" i="21" l="1"/>
  <c r="D36" i="19"/>
  <c r="G24" i="9"/>
  <c r="D11" i="11"/>
  <c r="C83" i="7"/>
  <c r="E26" i="22" l="1"/>
  <c r="E30" i="22" l="1"/>
  <c r="E31" i="22"/>
  <c r="E32" i="22"/>
  <c r="E33" i="22"/>
  <c r="E34" i="22"/>
  <c r="E35" i="22"/>
  <c r="E36" i="22"/>
  <c r="E29" i="22"/>
  <c r="E28" i="22"/>
  <c r="E27" i="22" l="1"/>
  <c r="J51" i="19" l="1"/>
  <c r="E25" i="22" l="1"/>
  <c r="A2" i="9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E17" i="20"/>
  <c r="D18" i="19"/>
  <c r="D21" i="19"/>
  <c r="L38" i="19"/>
  <c r="A32" i="22" l="1"/>
  <c r="A33" i="22" s="1"/>
  <c r="A34" i="22" s="1"/>
  <c r="A35" i="22" s="1"/>
  <c r="A36" i="22" s="1"/>
  <c r="A37" i="22" s="1"/>
  <c r="D54" i="9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F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G79" i="7" s="1"/>
  <c r="L40" i="19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J53" i="19"/>
  <c r="F50" i="19"/>
  <c r="J50" i="19" s="1"/>
  <c r="J49" i="19"/>
  <c r="C72" i="7"/>
  <c r="F72" i="7" s="1"/>
  <c r="C71" i="7"/>
  <c r="F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C43" i="7" l="1"/>
  <c r="F43" i="7" s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E43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20" i="10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28" i="19"/>
  <c r="A29" i="19" s="1"/>
  <c r="A31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70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8" i="19" s="1"/>
  <c r="A70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F5" i="10"/>
  <c r="C66" i="7"/>
  <c r="F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C77" i="7" l="1"/>
  <c r="D44" i="19"/>
  <c r="E77" i="7" l="1"/>
  <c r="C45" i="7"/>
  <c r="F45" i="7" s="1"/>
  <c r="C44" i="7"/>
  <c r="F44" i="7" s="1"/>
  <c r="C30" i="7" l="1"/>
  <c r="D17" i="10" s="1"/>
  <c r="A2" i="11"/>
  <c r="N8" i="11" l="1"/>
  <c r="N9" i="11" s="1"/>
  <c r="D35" i="19" l="1"/>
  <c r="D75" i="19" s="1"/>
  <c r="F54" i="18"/>
  <c r="C37" i="7" l="1"/>
  <c r="F37" i="7" s="1"/>
  <c r="D58" i="9" l="1"/>
  <c r="D57" i="9"/>
  <c r="D56" i="9"/>
  <c r="C31" i="7"/>
  <c r="C61" i="7"/>
  <c r="F61" i="7" s="1"/>
  <c r="C64" i="7"/>
  <c r="F64" i="7" s="1"/>
  <c r="C65" i="7"/>
  <c r="F65" i="7" s="1"/>
  <c r="C67" i="7"/>
  <c r="F67" i="7" s="1"/>
  <c r="C69" i="7"/>
  <c r="F69" i="7" s="1"/>
  <c r="C70" i="7"/>
  <c r="F70" i="7" s="1"/>
  <c r="D59" i="10" l="1"/>
  <c r="D51" i="10"/>
  <c r="D58" i="10"/>
  <c r="D21" i="9" l="1"/>
  <c r="E21" i="9" s="1"/>
  <c r="C63" i="7"/>
  <c r="F63" i="7" s="1"/>
  <c r="C62" i="7"/>
  <c r="F62" i="7" s="1"/>
  <c r="C59" i="7"/>
  <c r="F59" i="7" s="1"/>
  <c r="C58" i="7"/>
  <c r="F58" i="7" s="1"/>
  <c r="C57" i="7"/>
  <c r="C56" i="7"/>
  <c r="F56" i="7" s="1"/>
  <c r="C55" i="7"/>
  <c r="F55" i="7" s="1"/>
  <c r="C54" i="7"/>
  <c r="F54" i="7" s="1"/>
  <c r="C53" i="7"/>
  <c r="F53" i="7" s="1"/>
  <c r="C52" i="7"/>
  <c r="F52" i="7" s="1"/>
  <c r="C50" i="7"/>
  <c r="F50" i="7" s="1"/>
  <c r="C49" i="7"/>
  <c r="F49" i="7" s="1"/>
  <c r="C48" i="7"/>
  <c r="F48" i="7" s="1"/>
  <c r="C47" i="7"/>
  <c r="F47" i="7" s="1"/>
  <c r="D44" i="10" l="1"/>
  <c r="F57" i="7"/>
  <c r="C20" i="7"/>
  <c r="C46" i="7"/>
  <c r="F46" i="7" s="1"/>
  <c r="C39" i="7"/>
  <c r="F39" i="7" s="1"/>
  <c r="C51" i="7" l="1"/>
  <c r="F51" i="7" s="1"/>
  <c r="D28" i="19" l="1"/>
  <c r="G54" i="18" l="1"/>
  <c r="D27" i="19"/>
  <c r="D32" i="19" s="1"/>
  <c r="C38" i="7"/>
  <c r="F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G67" i="10" s="1"/>
  <c r="C67" i="10"/>
  <c r="D78" i="10"/>
  <c r="C74" i="10" l="1"/>
  <c r="C66" i="10" s="1"/>
  <c r="D74" i="10"/>
  <c r="D66" i="10" s="1"/>
  <c r="E75" i="10"/>
  <c r="E74" i="10" l="1"/>
  <c r="C42" i="7" l="1"/>
  <c r="D28" i="9"/>
  <c r="E42" i="7" l="1"/>
  <c r="F42" i="7"/>
  <c r="C60" i="7"/>
  <c r="F60" i="7" s="1"/>
  <c r="D46" i="9"/>
  <c r="C41" i="7"/>
  <c r="D29" i="10"/>
  <c r="D27" i="9"/>
  <c r="E59" i="10"/>
  <c r="E58" i="10"/>
  <c r="E61" i="10"/>
  <c r="E41" i="7" l="1"/>
  <c r="F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40" i="7" s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<sst xmlns="http://schemas.openxmlformats.org/spreadsheetml/2006/main" count="580" uniqueCount="345">
  <si>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</si>
  <si>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</si>
  <si>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</si>
  <si>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</si>
  <si>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</si>
  <si>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</si>
  <si>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</si>
  <si>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</si>
  <si>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</si>
  <si>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</si>
  <si>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</si>
  <si>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</si>
  <si>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</si>
  <si>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</si>
  <si>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</si>
  <si>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</si>
  <si>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</si>
  <si>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</si>
  <si>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</si>
  <si>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</si>
  <si>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</si>
  <si>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</si>
  <si>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</si>
  <si>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</si>
  <si>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</si>
  <si>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</si>
  <si>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</si>
  <si>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</si>
  <si>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</si>
  <si>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</si>
  <si>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</si>
  <si>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</si>
  <si>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</si>
  <si>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</si>
  <si>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</si>
  <si>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</si>
  <si>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</si>
  <si>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</si>
  <si>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</si>
  <si>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</si>
  <si>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</si>
  <si>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</si>
  <si>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</si>
  <si>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</si>
  <si>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</si>
  <si>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</si>
  <si>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</si>
  <si>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</si>
  <si>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</si>
  <si>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</si>
  <si>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</si>
  <si>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</si>
  <si>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</si>
  <si>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</si>
  <si>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</si>
  <si>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</si>
  <si>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</si>
  <si>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</si>
  <si>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</si>
  <si>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</si>
  <si>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</si>
  <si>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</si>
  <si>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</si>
  <si>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</si>
  <si>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</si>
  <si>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</si>
  <si>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</si>
  <si>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</si>
  <si>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</si>
  <si>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</si>
  <si>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</si>
  <si>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</si>
  <si>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</si>
  <si>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</si>
  <si>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</si>
  <si>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</si>
  <si>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</si>
  <si>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</si>
  <si>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</si>
  <si>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</si>
  <si>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</si>
  <si>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</si>
  <si>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</si>
  <si>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</si>
  <si>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</si>
  <si>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</si>
  <si>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</si>
  <si>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</si>
  <si>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</si>
  <si>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</si>
  <si>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</si>
  <si>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</si>
  <si>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</si>
  <si>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</si>
  <si>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</si>
  <si>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</si>
  <si>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</si>
  <si>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</si>
  <si>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</si>
  <si>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</si>
  <si>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</si>
  <si>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</si>
  <si>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</si>
  <si>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</si>
  <si>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</si>
  <si>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</si>
  <si>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</si>
  <si>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</si>
  <si>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</si>
  <si>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</si>
  <si>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</si>
  <si>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</si>
  <si>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</si>
  <si>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</si>
  <si>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</si>
  <si>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</si>
  <si>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</si>
  <si>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</si>
  <si>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</si>
  <si>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</si>
  <si>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</si>
  <si>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</si>
  <si>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</si>
  <si>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</si>
  <si>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</si>
  <si>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</si>
  <si>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</si>
  <si>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</si>
  <si>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</si>
  <si>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</si>
  <si>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</si>
  <si>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</si>
  <si>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</si>
  <si>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</si>
  <si>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</si>
  <si>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</si>
  <si>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</si>
  <si>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</si>
  <si>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</si>
  <si>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</si>
  <si>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</si>
  <si>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</si>
  <si>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</si>
  <si>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</si>
  <si>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</si>
  <si>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</si>
  <si>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</si>
  <si>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</si>
  <si>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</si>
  <si>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</si>
  <si>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</si>
  <si>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</si>
  <si>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</si>
  <si>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</si>
  <si>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</si>
  <si>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</si>
  <si>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</si>
  <si>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</si>
  <si>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</si>
  <si>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</si>
  <si>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</si>
  <si>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</si>
  <si>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</si>
  <si>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</si>
  <si>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</si>
  <si>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</si>
  <si>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</si>
  <si>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</si>
  <si>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</si>
  <si>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</si>
  <si>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</si>
  <si>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</si>
  <si>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</si>
  <si>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</si>
  <si>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</si>
  <si>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</si>
  <si>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</si>
  <si>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</si>
  <si>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</si>
  <si>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</si>
  <si>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</si>
  <si>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</si>
  <si>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</si>
  <si>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</si>
  <si>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</si>
  <si>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</si>
  <si>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</si>
  <si>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</si>
  <si>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</si>
  <si>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</si>
  <si>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</si>
  <si>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</si>
  <si>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</si>
  <si>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</si>
  <si>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</si>
  <si>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</si>
  <si>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</si>
  <si>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</si>
  <si>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</si>
  <si>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</si>
  <si>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</si>
  <si>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</si>
  <si>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</si>
  <si>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</si>
  <si>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</si>
  <si>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</si>
  <si>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</si>
  <si>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</si>
  <si>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</si>
  <si>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</si>
  <si>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</si>
  <si>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</si>
  <si>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</si>
  <si>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</si>
  <si>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</si>
  <si>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</si>
  <si>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</si>
  <si>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</si>
  <si>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</si>
  <si>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</si>
  <si>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</si>
  <si>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</si>
  <si>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</si>
  <si>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</si>
  <si>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</si>
  <si>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</si>
  <si>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</si>
  <si>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</si>
  <si>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</si>
  <si>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</si>
  <si>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</si>
  <si>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</si>
  <si>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</si>
  <si>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</si>
  <si>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</si>
  <si>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</si>
  <si>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</si>
  <si>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</si>
  <si>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</si>
  <si>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</si>
  <si>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</si>
  <si>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</si>
  <si>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</si>
  <si>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</si>
  <si>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</si>
  <si>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</si>
  <si>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</si>
  <si>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</si>
  <si>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</si>
  <si>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</si>
  <si>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</si>
  <si>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</si>
  <si>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</si>
  <si>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</si>
  <si>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</si>
  <si>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</si>
  <si>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</si>
  <si>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</si>
  <si>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</si>
  <si>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</si>
  <si>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</si>
  <si>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</si>
  <si>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</si>
  <si>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</si>
  <si>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</si>
  <si>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</si>
  <si>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</si>
  <si>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</si>
  <si>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</si>
  <si>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</si>
  <si>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</si>
  <si>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</si>
  <si>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</si>
  <si>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</si>
  <si>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</si>
  <si>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</si>
  <si>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</si>
  <si>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</si>
  <si>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</si>
  <si>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</si>
  <si>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</si>
  <si>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</si>
  <si>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</si>
  <si>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</si>
  <si>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</si>
  <si>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</si>
  <si>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</si>
  <si>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</si>
  <si>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</si>
  <si>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</si>
  <si>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</si>
  <si>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</si>
  <si>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</si>
  <si>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</si>
  <si>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</si>
  <si>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</si>
  <si>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</si>
  <si>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</si>
  <si>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</si>
  <si>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</si>
  <si>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</si>
  <si>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</si>
  <si>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</si>
  <si>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</si>
  <si>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</si>
  <si>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</si>
  <si>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</si>
  <si>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</si>
  <si>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</si>
  <si>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</si>
  <si>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</si>
  <si>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</si>
  <si>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</si>
  <si>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</si>
  <si>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</si>
  <si>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</si>
  <si>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</si>
  <si>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</si>
  <si>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</si>
  <si>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</si>
  <si>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</si>
  <si>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հ․58 մսուր-մանկապարտեզ» ՀՈԱԿ-ի </t>
  </si>
  <si>
    <t>Լ. ՎԱՐԱԺՅԱՆ</t>
  </si>
  <si>
    <t>Ա. ԿԱՐԱՊԵՏՅԱՆ</t>
  </si>
  <si>
    <t>Վարագույր</t>
  </si>
  <si>
    <t>Աթոռ պլաստմասե</t>
  </si>
  <si>
    <t>Աթոռ աշխատանքային</t>
  </si>
  <si>
    <t>Գրասեղան</t>
  </si>
  <si>
    <t>Տակդիր</t>
  </si>
  <si>
    <t>Սեղան</t>
  </si>
  <si>
    <t>Միջոցառման կազմակերպման գծով</t>
  </si>
  <si>
    <t>Սուբսիդիա ջրամատակարարման գծով</t>
  </si>
  <si>
    <t>վերապատրաստում դրամաշնորհ</t>
  </si>
  <si>
    <t>Բիզիբորլդ</t>
  </si>
  <si>
    <t>գորգ</t>
  </si>
  <si>
    <t xml:space="preserve">աշխ.աթոռ 30հատ-297.0, համակ բազկ-2 հատ-30.0 հազ դր, սեղան ամսագրի-1 հատ-30.0 հազ դրամ,բուժ կետի պահարան-27.9հազ դր </t>
  </si>
  <si>
    <t>ջեռ կաթսա-2հատ-530.0հազ դր, օդորակիչ-240.0, մսաղաց-48.0 հազ. Դր, հոսանքի կարգավորիչ-178.0 հազ դր</t>
  </si>
  <si>
    <t xml:space="preserve">երաժշտական դահլիճի - 3 հատ գորգ-390.0հազ դր </t>
  </si>
  <si>
    <t>մինչև հունիս ամիսը-1 աշխատող-6500 դրամ, հունիսից - 1 աշխատողը- 7000 դրամ</t>
  </si>
  <si>
    <t xml:space="preserve"> </t>
  </si>
  <si>
    <t>Պահարան-կենտրոն</t>
  </si>
  <si>
    <t>Երաժշտական թերապիայի սեղան</t>
  </si>
  <si>
    <t>Ավազե լուսային սեղան</t>
  </si>
  <si>
    <t>1.2.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</si>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</sst>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0" fontId="63" fillId="0" borderId="16" xfId="0" applyFont="1" applyBorder="1" applyAlignment="1" applyProtection="1">
      <alignment horizontal="left" vertical="center" wrapText="1"/>
      <protection locked="0"/>
    </xf>
    <xf numFmtId="0" fontId="63" fillId="0" borderId="23" xfId="0" applyFont="1" applyBorder="1" applyAlignment="1" applyProtection="1">
      <alignment horizontal="left" vertical="center" wrapText="1"/>
      <protection locked="0"/>
    </xf>
    <xf numFmtId="0" fontId="63" fillId="0" borderId="23" xfId="0" applyFont="1" applyBorder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4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wAgAFAATQAAAAAAAAAAAAAAAAAAAAAAAAAAAAAAAAAAAAAAAAAAAAAAAAAAAAAAAAAAAAAAAAAAAAAAAAAAAAAAAAAAAAAAAAAAAAAAAAAAAAAAAAAAAAAAAAAAAAAAAADpBwwABQAaABMAI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zIwWjAjBgkqhkiG9w0BCQQxFgQUi1yyxIXy4cc8G8iPtY8zNQ/XogswKwYLKoZIhvcNAQkQAgwxHDAaMBgwFgQUK2DY8Flrruk/JuoGGlIdRn+9y9EwDQYJKoZIhvcNAQEBBQAEggEAVdY9KUm4StQPiMGrGeWTndBGt8cdffeOCGVDiwzFR71sLXrADlnVf9ExPbGvyZty0/PTfE8PL9i3++NiuubKtcCj9Q+zj+MOBQfuG2jIXEdLC+hY8egceW5x46LMp0Hmj43QzFtPCUQ7oGn3wGW5ABWBpL3Wt1hpHE0GBvYWjAtuoqXyeL2TgL6lVXwF9u8Ahb8RPmKU97XtcAOb+5ABBATDSJE/r6ybL0G/KuHGyOY7puLMhC45PXZg50+3xe2X9fN7ZhxgLST1NvcGNbuIHSYiqII73IUPJZk28EGUuEN8/Ey3qj0xhgZQ+FfJhuTlHELj/CVvxsaawJ/GEBlZf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wAgAFAATQAAAAAAAAAAAAAAAAAAAAAAAAAAAAAAAAAAAAAAAAAAAAAAAAAAAAAAAAAAAAAAAAAAAAAAAAAAAAAAAAAAAAAAAAAAAAAAAAAAAAAAAAAAAAAAAAAAAAAAAADpBwwABQAaABMAI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zI0WjAjBgkqhkiG9w0BCQQxFgQU1mQMhrC/sobpTcbz0uaOVMWh+vwwKwYLKoZIhvcNAQkQAgwxHDAaMBgwFgQUK2DY8Flrruk/JuoGGlIdRn+9y9EwDQYJKoZIhvcNAQEBBQAEggEATtOcoxvned/NmlVeSXCgZNeC68R94z+tFe2bJ3oTvuBe5t79QV/GxKxmKfuC53IieicuqbAi1Jg/Iu6ECspbh1UiC/TyNULWGbyLICMRajs1wzb+m4XbGzHNf3eyhaw6JV6jLSqz70zpi5v07CKfWfjc1yi18ajkjuaITe2CxBLA18ly0+orB3+W2QrewbaJSxYTNcewj5kdAGLNg5yFTL09UsfkTjl51qy+QNpsKb3WAs0bfut67hab5cVGpKtlSkoxVUWDTPiTc4PbCOMA4qIMFLsAoyEw3kHRBtq1L5x/a6VzU6FqwFzTuovE6nLjKXA3HWEZPod0/6w/rydgp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D9F11EEA-A8F2-4C06-45E4-9AC35C2D32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63FF3E0-D29B-D4EF-A4D1-9AD906FAF3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5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8"/>
      <c r="D1" s="454" t="s">
        <v>181</v>
      </c>
      <c r="E1" s="409">
        <v>61</v>
      </c>
    </row>
    <row r="2" spans="1:10">
      <c r="C2" s="218"/>
      <c r="D2" s="454" t="s">
        <v>38</v>
      </c>
      <c r="E2" s="37"/>
    </row>
    <row r="3" spans="1:10">
      <c r="C3" s="218"/>
      <c r="D3" s="454" t="s">
        <v>204</v>
      </c>
      <c r="E3" s="37"/>
    </row>
    <row r="4" spans="1:10" s="28" customFormat="1" ht="24.75" customHeight="1">
      <c r="B4" s="224"/>
      <c r="C4" s="224"/>
      <c r="D4" s="454" t="s">
        <v>320</v>
      </c>
      <c r="E4" s="37"/>
      <c r="F4" s="53"/>
    </row>
    <row r="5" spans="1:10" s="28" customFormat="1" ht="20.25" customHeight="1">
      <c r="B5" s="224"/>
      <c r="C5" s="5"/>
      <c r="D5" s="454" t="s">
        <v>205</v>
      </c>
      <c r="E5" s="37"/>
      <c r="F5" s="53"/>
    </row>
    <row r="6" spans="1:10" s="28" customFormat="1" ht="20.25" customHeight="1">
      <c r="B6" s="224"/>
      <c r="C6" s="5"/>
      <c r="D6" s="454"/>
      <c r="E6" s="37"/>
      <c r="F6" s="53"/>
    </row>
    <row r="7" spans="1:10" ht="20.25" customHeight="1">
      <c r="C7" s="218"/>
      <c r="D7" s="454" t="s">
        <v>259</v>
      </c>
      <c r="E7" s="409">
        <f>+E1</f>
        <v>61</v>
      </c>
    </row>
    <row r="8" spans="1:10" ht="20.25" customHeight="1">
      <c r="C8" s="218"/>
      <c r="D8" s="454" t="s">
        <v>260</v>
      </c>
      <c r="E8" s="218"/>
    </row>
    <row r="9" spans="1:10" ht="20.25" customHeight="1">
      <c r="C9" s="218"/>
      <c r="D9" s="454" t="s">
        <v>261</v>
      </c>
      <c r="E9" s="218"/>
    </row>
    <row r="10" spans="1:10" ht="20.25" customHeight="1">
      <c r="C10" s="215"/>
      <c r="D10" s="455" t="s">
        <v>316</v>
      </c>
      <c r="E10" s="215"/>
    </row>
    <row r="11" spans="1:10" ht="20.25" customHeight="1">
      <c r="C11" s="215"/>
      <c r="D11" s="454" t="s">
        <v>317</v>
      </c>
      <c r="E11" s="215"/>
    </row>
    <row r="12" spans="1:10" ht="20.25">
      <c r="A12" s="462" t="s">
        <v>39</v>
      </c>
      <c r="B12" s="462"/>
      <c r="C12" s="462"/>
      <c r="D12" s="462"/>
      <c r="E12" s="462"/>
      <c r="F12" s="351"/>
    </row>
    <row r="13" spans="1:10" ht="20.45" customHeight="1">
      <c r="A13" s="463" t="s">
        <v>321</v>
      </c>
      <c r="B13" s="463"/>
      <c r="C13" s="463"/>
      <c r="D13" s="463"/>
      <c r="E13" s="463"/>
      <c r="F13" s="344" t="s">
        <v>191</v>
      </c>
    </row>
    <row r="14" spans="1:10" ht="18.75" customHeight="1">
      <c r="A14" s="464" t="s">
        <v>284</v>
      </c>
      <c r="B14" s="464"/>
      <c r="C14" s="464"/>
      <c r="D14" s="464"/>
      <c r="E14" s="464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56" t="s">
        <v>49</v>
      </c>
      <c r="E15" s="370"/>
    </row>
    <row r="16" spans="1:10" ht="20.25">
      <c r="A16" s="50" t="s">
        <v>7</v>
      </c>
      <c r="B16" s="351" t="s">
        <v>131</v>
      </c>
      <c r="C16" s="371"/>
      <c r="D16" s="372"/>
      <c r="E16" s="372"/>
    </row>
    <row r="17" spans="1:6" ht="18.75" customHeight="1">
      <c r="A17" s="59">
        <v>1</v>
      </c>
      <c r="B17" s="12" t="s">
        <v>112</v>
      </c>
      <c r="C17" s="369"/>
      <c r="D17" s="216">
        <v>141774.70000000001</v>
      </c>
      <c r="E17" s="220"/>
      <c r="F17" s="144"/>
    </row>
    <row r="18" spans="1:6" ht="18.75" customHeight="1">
      <c r="A18" s="59">
        <f>+A17+1</f>
        <v>2</v>
      </c>
      <c r="B18" s="12" t="s">
        <v>213</v>
      </c>
      <c r="C18" s="369"/>
      <c r="D18" s="457">
        <f>SUM(D19:D20)</f>
        <v>101</v>
      </c>
      <c r="E18" s="220"/>
      <c r="F18" s="144"/>
    </row>
    <row r="19" spans="1:6" s="348" customFormat="1">
      <c r="A19" s="345">
        <f>+A18+0.1</f>
        <v>2.1</v>
      </c>
      <c r="B19" s="346" t="s">
        <v>214</v>
      </c>
      <c r="C19" s="346"/>
      <c r="D19" s="458">
        <v>101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215</v>
      </c>
      <c r="C20" s="346"/>
      <c r="D20" s="458">
        <v>0</v>
      </c>
      <c r="E20" s="347"/>
      <c r="F20" s="349"/>
    </row>
    <row r="21" spans="1:6" ht="18.75" customHeight="1">
      <c r="A21" s="59">
        <f>+A18+1</f>
        <v>3</v>
      </c>
      <c r="B21" s="12" t="s">
        <v>216</v>
      </c>
      <c r="C21" s="369"/>
      <c r="D21" s="457">
        <f>SUM(D22:D23)</f>
        <v>5845.3</v>
      </c>
      <c r="E21" s="220"/>
      <c r="F21" s="144"/>
    </row>
    <row r="22" spans="1:6" s="348" customFormat="1">
      <c r="A22" s="345">
        <f>+A21+0.1</f>
        <v>3.1</v>
      </c>
      <c r="B22" s="346" t="s">
        <v>217</v>
      </c>
      <c r="C22" s="346"/>
      <c r="D22" s="458">
        <v>4532.3</v>
      </c>
      <c r="E22" s="347"/>
      <c r="F22" s="349"/>
    </row>
    <row r="23" spans="1:6" s="348" customFormat="1">
      <c r="A23" s="345">
        <f>+A22+0.1</f>
        <v>3.2</v>
      </c>
      <c r="B23" s="346" t="s">
        <v>218</v>
      </c>
      <c r="C23" s="346"/>
      <c r="D23" s="458">
        <v>1313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5374.6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118</v>
      </c>
      <c r="C27" s="369"/>
      <c r="D27" s="457">
        <f>SUM(D28:D29)</f>
        <v>5890.5</v>
      </c>
      <c r="E27" s="220"/>
      <c r="F27" s="144"/>
    </row>
    <row r="28" spans="1:6" s="348" customFormat="1">
      <c r="A28" s="345">
        <f>+A27+0.1</f>
        <v>5.0999999999999996</v>
      </c>
      <c r="B28" s="346" t="s">
        <v>68</v>
      </c>
      <c r="C28" s="346"/>
      <c r="D28" s="459">
        <f>+D72</f>
        <v>5889.8</v>
      </c>
      <c r="E28" s="347"/>
      <c r="F28" s="349"/>
    </row>
    <row r="29" spans="1:6" s="348" customFormat="1">
      <c r="A29" s="345">
        <f>+A28+0.1</f>
        <v>5.1999999999999993</v>
      </c>
      <c r="B29" s="346" t="s">
        <v>69</v>
      </c>
      <c r="C29" s="346"/>
      <c r="D29" s="458">
        <v>0.7</v>
      </c>
      <c r="E29" s="347"/>
      <c r="F29" s="349"/>
    </row>
    <row r="30" spans="1:6" ht="18.75" customHeight="1">
      <c r="A30" s="59">
        <v>6</v>
      </c>
      <c r="B30" s="12" t="s">
        <v>331</v>
      </c>
      <c r="C30" s="369"/>
      <c r="D30" s="216">
        <v>2.1</v>
      </c>
      <c r="E30" s="220"/>
      <c r="F30" s="144" t="s">
        <v>304</v>
      </c>
    </row>
    <row r="31" spans="1:6" ht="18.75" hidden="1" customHeight="1">
      <c r="A31" s="59">
        <f>+A30+1</f>
        <v>7</v>
      </c>
      <c r="B31" s="12" t="s">
        <v>266</v>
      </c>
      <c r="C31" s="369"/>
      <c r="D31" s="216"/>
      <c r="E31" s="220"/>
      <c r="F31" s="144" t="s">
        <v>187</v>
      </c>
    </row>
    <row r="32" spans="1:6">
      <c r="A32" s="50"/>
      <c r="B32" s="81" t="s">
        <v>26</v>
      </c>
      <c r="C32" s="371"/>
      <c r="D32" s="453">
        <f>SUM(D17:D18,D21,D24:D27,D30:D31)</f>
        <v>158988.20000000001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9</v>
      </c>
      <c r="B34" s="351" t="s">
        <v>132</v>
      </c>
      <c r="C34" s="372"/>
      <c r="D34" s="374"/>
      <c r="E34" s="374"/>
    </row>
    <row r="35" spans="1:14" ht="18.75" customHeight="1">
      <c r="A35" s="59">
        <v>1</v>
      </c>
      <c r="B35" s="12" t="s">
        <v>10</v>
      </c>
      <c r="C35" s="369"/>
      <c r="D35" s="457">
        <f>+Ashkhatavardz!N9</f>
        <v>108166.8</v>
      </c>
      <c r="E35" s="220"/>
      <c r="F35" s="144"/>
    </row>
    <row r="36" spans="1:14" s="348" customFormat="1">
      <c r="A36" s="345">
        <f>+A35+0.1</f>
        <v>1.1000000000000001</v>
      </c>
      <c r="B36" s="346" t="s">
        <v>114</v>
      </c>
      <c r="C36" s="346"/>
      <c r="D36" s="458">
        <f>+D24*0.46</f>
        <v>2472.3160000000003</v>
      </c>
      <c r="E36" s="347"/>
      <c r="F36" s="349"/>
    </row>
    <row r="37" spans="1:14" s="348" customFormat="1">
      <c r="A37" s="345">
        <f>+A36+0.1</f>
        <v>1.2000000000000002</v>
      </c>
      <c r="B37" s="346" t="s">
        <v>235</v>
      </c>
      <c r="C37" s="346"/>
      <c r="D37" s="458">
        <f>+Ashkhatavardz!L7</f>
        <v>6138.8</v>
      </c>
      <c r="E37" s="347"/>
      <c r="F37" s="349"/>
      <c r="G37" s="348" t="s">
        <v>210</v>
      </c>
    </row>
    <row r="38" spans="1:14">
      <c r="A38" s="59">
        <f>+A35+1</f>
        <v>2</v>
      </c>
      <c r="B38" s="12" t="s">
        <v>13</v>
      </c>
      <c r="C38" s="369"/>
      <c r="D38" s="457">
        <f>+'Snund ev finans. pastaci'!E12-'Dramakan hosqer'!C92</f>
        <v>28608.2</v>
      </c>
      <c r="E38" s="220"/>
      <c r="F38" s="144"/>
      <c r="G38" s="5">
        <v>336</v>
      </c>
      <c r="H38" s="5" t="s">
        <v>179</v>
      </c>
      <c r="I38" s="5">
        <v>480</v>
      </c>
      <c r="J38" s="5">
        <v>42</v>
      </c>
      <c r="K38" s="5" t="s">
        <v>180</v>
      </c>
      <c r="L38" s="5">
        <f>ROUND(G38*I38*J38/1000,1)+'Snund ev finans. pastaci'!E8+'Snund ev finans. pastaci'!E9</f>
        <v>28847.399999999998</v>
      </c>
      <c r="N38" s="5" t="s">
        <v>211</v>
      </c>
    </row>
    <row r="39" spans="1:14" ht="18.75" customHeight="1">
      <c r="A39" s="59">
        <f>+A38+1</f>
        <v>3</v>
      </c>
      <c r="B39" s="12" t="s">
        <v>12</v>
      </c>
      <c r="C39" s="369"/>
      <c r="D39" s="457">
        <f>+'Komunal '!F27</f>
        <v>5024.5</v>
      </c>
      <c r="E39" s="220"/>
      <c r="F39" s="216">
        <f>+D39-'Komunal '!F27</f>
        <v>0</v>
      </c>
      <c r="L39" s="5">
        <f>+'Snund ev finans. pastaci'!E8+'Snund ev finans. pastaci'!E9</f>
        <v>22073.599999999999</v>
      </c>
    </row>
    <row r="40" spans="1:14" ht="18.75" customHeight="1">
      <c r="A40" s="59">
        <f t="shared" ref="A40:A44" si="1">+A39+1</f>
        <v>4</v>
      </c>
      <c r="B40" s="12" t="s">
        <v>11</v>
      </c>
      <c r="C40" s="369"/>
      <c r="D40" s="457">
        <f>+'Komunal '!J27</f>
        <v>4070</v>
      </c>
      <c r="E40" s="220"/>
      <c r="F40" s="216">
        <f>+D40-'Komunal '!J27</f>
        <v>0</v>
      </c>
      <c r="L40" s="81">
        <f>+L39+L38*0.8</f>
        <v>45151.519999999997</v>
      </c>
    </row>
    <row r="41" spans="1:14" ht="18.75" customHeight="1">
      <c r="A41" s="59">
        <f t="shared" si="1"/>
        <v>5</v>
      </c>
      <c r="B41" s="12" t="s">
        <v>14</v>
      </c>
      <c r="C41" s="369"/>
      <c r="D41" s="216">
        <f>+'Komunal '!M20</f>
        <v>1154.4000000000001</v>
      </c>
      <c r="E41" s="220"/>
      <c r="F41" s="216">
        <f>+'Komunal '!M20</f>
        <v>1154.4000000000001</v>
      </c>
    </row>
    <row r="42" spans="1:14" ht="18.75" customHeight="1">
      <c r="A42" s="59">
        <f t="shared" si="1"/>
        <v>6</v>
      </c>
      <c r="B42" s="12" t="s">
        <v>15</v>
      </c>
      <c r="C42" s="369"/>
      <c r="D42" s="216">
        <v>218.2</v>
      </c>
      <c r="E42" s="220"/>
      <c r="F42" s="144"/>
    </row>
    <row r="43" spans="1:14" ht="18.75" customHeight="1">
      <c r="A43" s="59">
        <f t="shared" si="1"/>
        <v>7</v>
      </c>
      <c r="B43" s="12" t="s">
        <v>16</v>
      </c>
      <c r="C43" s="369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17</v>
      </c>
      <c r="C44" s="369"/>
      <c r="D44" s="457">
        <f>SUM(D45:D47)</f>
        <v>202.8</v>
      </c>
      <c r="E44" s="220"/>
      <c r="F44" s="144"/>
    </row>
    <row r="45" spans="1:14" s="348" customFormat="1">
      <c r="A45" s="345">
        <f>+A44+0.1</f>
        <v>8.1</v>
      </c>
      <c r="B45" s="346" t="s">
        <v>18</v>
      </c>
      <c r="C45" s="346"/>
      <c r="D45" s="458">
        <v>58.8</v>
      </c>
      <c r="E45" s="347"/>
      <c r="F45" s="349"/>
    </row>
    <row r="46" spans="1:14" s="348" customFormat="1" hidden="1">
      <c r="A46" s="345">
        <f>+A45+0.1</f>
        <v>8.1999999999999993</v>
      </c>
      <c r="B46" s="346" t="s">
        <v>19</v>
      </c>
      <c r="C46" s="346"/>
      <c r="D46" s="458">
        <v>0</v>
      </c>
      <c r="E46" s="347"/>
      <c r="F46" s="349"/>
    </row>
    <row r="47" spans="1:14" s="348" customFormat="1">
      <c r="A47" s="345">
        <v>8.1999999999999993</v>
      </c>
      <c r="B47" s="346" t="s">
        <v>20</v>
      </c>
      <c r="C47" s="346"/>
      <c r="D47" s="458">
        <v>144</v>
      </c>
      <c r="E47" s="347"/>
      <c r="F47" s="349"/>
    </row>
    <row r="48" spans="1:14" ht="18.75" hidden="1" customHeight="1">
      <c r="A48" s="59">
        <f>+A44+1</f>
        <v>9</v>
      </c>
      <c r="B48" s="12" t="s">
        <v>21</v>
      </c>
      <c r="C48" s="369"/>
      <c r="D48" s="216">
        <v>0</v>
      </c>
      <c r="E48" s="220"/>
      <c r="F48" s="144" t="s">
        <v>230</v>
      </c>
    </row>
    <row r="49" spans="1:11" ht="18.75" customHeight="1">
      <c r="A49" s="59">
        <v>9</v>
      </c>
      <c r="B49" s="12" t="s">
        <v>27</v>
      </c>
      <c r="C49" s="369"/>
      <c r="D49" s="216">
        <v>1764</v>
      </c>
      <c r="E49" s="220"/>
      <c r="F49" s="144">
        <v>12</v>
      </c>
      <c r="G49" s="5" t="s">
        <v>179</v>
      </c>
      <c r="H49" s="5">
        <v>147</v>
      </c>
      <c r="I49" s="5" t="s">
        <v>180</v>
      </c>
      <c r="J49" s="5">
        <f>+F49*H49</f>
        <v>1764</v>
      </c>
    </row>
    <row r="50" spans="1:11" ht="18.75" customHeight="1">
      <c r="A50" s="59">
        <f t="shared" ref="A50:A71" si="2">+A49+1</f>
        <v>10</v>
      </c>
      <c r="B50" s="12" t="s">
        <v>22</v>
      </c>
      <c r="C50" s="369"/>
      <c r="D50" s="216">
        <v>334.8</v>
      </c>
      <c r="E50" s="220"/>
      <c r="F50" s="216">
        <f>+$F$49</f>
        <v>12</v>
      </c>
      <c r="G50" s="5" t="s">
        <v>179</v>
      </c>
      <c r="H50" s="5">
        <v>27.9</v>
      </c>
      <c r="I50" s="5" t="s">
        <v>180</v>
      </c>
      <c r="J50" s="5">
        <f>+F50*H50</f>
        <v>334.79999999999995</v>
      </c>
    </row>
    <row r="51" spans="1:11" ht="18.75" customHeight="1">
      <c r="A51" s="59">
        <f t="shared" si="2"/>
        <v>11</v>
      </c>
      <c r="B51" s="12" t="s">
        <v>70</v>
      </c>
      <c r="C51" s="369"/>
      <c r="D51" s="216">
        <v>930</v>
      </c>
      <c r="E51" s="220"/>
      <c r="F51" s="216">
        <f t="shared" ref="F51" si="3">+$F$49</f>
        <v>12</v>
      </c>
      <c r="G51" s="5" t="s">
        <v>179</v>
      </c>
      <c r="H51" s="5" t="s">
        <v>231</v>
      </c>
      <c r="I51" s="5" t="s">
        <v>180</v>
      </c>
      <c r="J51" s="5">
        <f>5*80+3*110+4*250</f>
        <v>1730</v>
      </c>
      <c r="K51" s="5" t="s">
        <v>232</v>
      </c>
    </row>
    <row r="52" spans="1:11" ht="18.75" customHeight="1">
      <c r="A52" s="59">
        <f t="shared" si="2"/>
        <v>12</v>
      </c>
      <c r="B52" s="12" t="s">
        <v>45</v>
      </c>
      <c r="C52" s="369"/>
      <c r="D52" s="216">
        <v>800</v>
      </c>
      <c r="E52" s="220"/>
      <c r="F52" s="216"/>
    </row>
    <row r="53" spans="1:11" ht="18.75" customHeight="1">
      <c r="A53" s="59">
        <f t="shared" si="2"/>
        <v>13</v>
      </c>
      <c r="B53" s="12" t="s">
        <v>115</v>
      </c>
      <c r="C53" s="369"/>
      <c r="D53" s="216">
        <v>164</v>
      </c>
      <c r="E53" s="220"/>
      <c r="F53" s="216">
        <v>12</v>
      </c>
      <c r="G53" s="5" t="s">
        <v>179</v>
      </c>
      <c r="H53" s="5">
        <v>38.700000000000003</v>
      </c>
      <c r="I53" s="5" t="s">
        <v>180</v>
      </c>
      <c r="J53" s="5">
        <f>+F53*H53</f>
        <v>464.40000000000003</v>
      </c>
    </row>
    <row r="54" spans="1:11" ht="18.75" customHeight="1">
      <c r="A54" s="59">
        <f t="shared" si="2"/>
        <v>14</v>
      </c>
      <c r="B54" s="12" t="s">
        <v>116</v>
      </c>
      <c r="C54" s="369"/>
      <c r="D54" s="216">
        <v>130</v>
      </c>
      <c r="E54" s="220"/>
      <c r="F54" s="144"/>
    </row>
    <row r="55" spans="1:11" ht="18.75" customHeight="1">
      <c r="A55" s="59">
        <f t="shared" si="2"/>
        <v>15</v>
      </c>
      <c r="B55" s="12" t="s">
        <v>23</v>
      </c>
      <c r="C55" s="369"/>
      <c r="D55" s="216">
        <v>600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69"/>
      <c r="D56" s="216">
        <v>146.69999999999999</v>
      </c>
      <c r="E56" s="220"/>
      <c r="F56" s="144"/>
    </row>
    <row r="57" spans="1:11" ht="18.75" hidden="1" customHeight="1">
      <c r="A57" s="59">
        <f t="shared" si="2"/>
        <v>17</v>
      </c>
      <c r="B57" s="12" t="s">
        <v>63</v>
      </c>
      <c r="C57" s="369"/>
      <c r="D57" s="216">
        <v>0</v>
      </c>
      <c r="E57" s="220"/>
      <c r="F57" s="144"/>
    </row>
    <row r="58" spans="1:11" ht="18.75" hidden="1" customHeight="1">
      <c r="A58" s="59">
        <f t="shared" si="2"/>
        <v>18</v>
      </c>
      <c r="B58" s="12" t="s">
        <v>50</v>
      </c>
      <c r="C58" s="369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42</v>
      </c>
      <c r="C59" s="369"/>
      <c r="D59" s="216">
        <v>150</v>
      </c>
      <c r="E59" s="220"/>
      <c r="F59" s="144"/>
    </row>
    <row r="60" spans="1:11" ht="18.75" customHeight="1">
      <c r="A60" s="59">
        <f t="shared" si="2"/>
        <v>18</v>
      </c>
      <c r="B60" s="12" t="s">
        <v>71</v>
      </c>
      <c r="C60" s="369"/>
      <c r="D60" s="216">
        <v>100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69"/>
      <c r="D61" s="216">
        <v>117</v>
      </c>
      <c r="E61" s="220"/>
      <c r="F61" s="144"/>
    </row>
    <row r="62" spans="1:11" ht="18.75" customHeight="1">
      <c r="A62" s="59">
        <f t="shared" si="2"/>
        <v>20</v>
      </c>
      <c r="B62" s="12" t="s">
        <v>43</v>
      </c>
      <c r="C62" s="369"/>
      <c r="D62" s="216">
        <v>6</v>
      </c>
      <c r="E62" s="220"/>
      <c r="F62" s="144"/>
    </row>
    <row r="63" spans="1:11" ht="18.75" hidden="1" customHeight="1">
      <c r="A63" s="59">
        <f t="shared" si="2"/>
        <v>21</v>
      </c>
      <c r="B63" s="12" t="s">
        <v>117</v>
      </c>
      <c r="C63" s="369"/>
      <c r="D63" s="216">
        <v>0</v>
      </c>
      <c r="E63" s="220"/>
      <c r="F63" s="144"/>
    </row>
    <row r="64" spans="1:11" ht="18.75" hidden="1" customHeight="1">
      <c r="A64" s="59">
        <f t="shared" si="2"/>
        <v>22</v>
      </c>
      <c r="B64" s="12" t="s">
        <v>44</v>
      </c>
      <c r="C64" s="369"/>
      <c r="D64" s="216">
        <v>0</v>
      </c>
      <c r="E64" s="220"/>
      <c r="F64" s="144"/>
    </row>
    <row r="65" spans="1:7" ht="18.75" customHeight="1">
      <c r="A65" s="59">
        <v>21</v>
      </c>
      <c r="B65" s="12" t="s">
        <v>60</v>
      </c>
      <c r="C65" s="369"/>
      <c r="D65" s="216">
        <v>101</v>
      </c>
      <c r="E65" s="220"/>
      <c r="F65" s="144"/>
    </row>
    <row r="66" spans="1:7" ht="18.75" hidden="1" customHeight="1">
      <c r="A66" s="59">
        <f t="shared" si="2"/>
        <v>22</v>
      </c>
      <c r="B66" s="12" t="s">
        <v>301</v>
      </c>
      <c r="C66" s="369"/>
      <c r="D66" s="216">
        <v>0</v>
      </c>
      <c r="E66" s="220"/>
      <c r="F66" s="144"/>
    </row>
    <row r="67" spans="1:7" ht="18.75" customHeight="1">
      <c r="A67" s="59">
        <v>22</v>
      </c>
      <c r="B67" s="12" t="s">
        <v>330</v>
      </c>
      <c r="C67" s="369"/>
      <c r="D67" s="216">
        <v>120</v>
      </c>
      <c r="E67" s="220"/>
      <c r="F67" s="144"/>
    </row>
    <row r="68" spans="1:7" ht="18.75" hidden="1" customHeight="1">
      <c r="A68" s="59">
        <f t="shared" si="2"/>
        <v>23</v>
      </c>
      <c r="B68" s="12"/>
      <c r="C68" s="369"/>
      <c r="D68" s="216"/>
      <c r="E68" s="220"/>
      <c r="F68" s="144" t="s">
        <v>318</v>
      </c>
    </row>
    <row r="69" spans="1:7" ht="18.75" customHeight="1">
      <c r="A69" s="59">
        <v>23</v>
      </c>
      <c r="B69" s="12" t="s">
        <v>208</v>
      </c>
      <c r="C69" s="369"/>
      <c r="D69" s="216">
        <v>60</v>
      </c>
      <c r="E69" s="220"/>
      <c r="F69" s="144"/>
    </row>
    <row r="70" spans="1:7" ht="18.75" customHeight="1">
      <c r="A70" s="59">
        <f t="shared" si="2"/>
        <v>24</v>
      </c>
      <c r="B70" s="12" t="s">
        <v>207</v>
      </c>
      <c r="C70" s="369"/>
      <c r="D70" s="216">
        <v>70</v>
      </c>
      <c r="E70" s="220"/>
      <c r="F70" s="144"/>
    </row>
    <row r="71" spans="1:7" ht="18.75" customHeight="1">
      <c r="A71" s="59">
        <f t="shared" si="2"/>
        <v>25</v>
      </c>
      <c r="B71" s="12" t="s">
        <v>25</v>
      </c>
      <c r="C71" s="369"/>
      <c r="D71" s="216">
        <v>5889.8</v>
      </c>
      <c r="E71" s="220"/>
      <c r="F71" s="144"/>
    </row>
    <row r="72" spans="1:7" s="348" customFormat="1">
      <c r="A72" s="345">
        <f>+A71+0.1</f>
        <v>25.1</v>
      </c>
      <c r="B72" s="346" t="s">
        <v>73</v>
      </c>
      <c r="C72" s="346"/>
      <c r="D72" s="458">
        <v>5889.8</v>
      </c>
      <c r="E72" s="347"/>
      <c r="F72" s="349"/>
    </row>
    <row r="73" spans="1:7" ht="18.75" hidden="1" customHeight="1">
      <c r="A73" s="59">
        <f>+A71+1</f>
        <v>26</v>
      </c>
      <c r="B73" s="12" t="s">
        <v>74</v>
      </c>
      <c r="C73" s="369"/>
      <c r="D73" s="216">
        <v>0</v>
      </c>
      <c r="E73" s="220"/>
      <c r="F73" s="144"/>
    </row>
    <row r="74" spans="1:7" ht="18.75" hidden="1" customHeight="1">
      <c r="A74" s="59">
        <v>26</v>
      </c>
      <c r="B74" s="12" t="s">
        <v>64</v>
      </c>
      <c r="C74" s="369"/>
      <c r="D74" s="216"/>
      <c r="E74" s="220"/>
      <c r="F74" s="144"/>
    </row>
    <row r="75" spans="1:7">
      <c r="A75" s="28"/>
      <c r="B75" s="81" t="s">
        <v>28</v>
      </c>
      <c r="C75" s="371"/>
      <c r="D75" s="453">
        <f>SUM(D35,D38:D44,D48:D71,D73:D74)</f>
        <v>158988.19999999998</v>
      </c>
      <c r="E75" s="220" t="s">
        <v>344</v>
      </c>
      <c r="F75" s="460">
        <f>+D32-D75</f>
        <v>0</v>
      </c>
      <c r="G75" s="461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322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323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182</v>
      </c>
    </row>
    <row r="82" spans="1:6" s="198" customFormat="1" ht="109.5" customHeight="1">
      <c r="A82" s="233" t="s">
        <v>197</v>
      </c>
      <c r="D82" s="231"/>
      <c r="E82" s="232" t="s">
        <v>212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40.7109375" style="55" hidden="1" customWidth="1"/>
    <col min="6" max="6" width="16.28515625" style="43" hidden="1" customWidth="1"/>
    <col min="7" max="7" width="11.42578125" style="43" hidden="1" customWidth="1"/>
    <col min="8" max="8" width="0" style="42" hidden="1" customWidth="1"/>
    <col min="9" max="16384" width="9.140625" style="42"/>
  </cols>
  <sheetData>
    <row r="1" spans="1:10" s="40" customFormat="1" ht="17.25">
      <c r="A1" s="225"/>
      <c r="B1" s="226"/>
      <c r="C1" s="410" t="s">
        <v>181</v>
      </c>
      <c r="D1" s="411">
        <f>+'Ekamut-caxs'!E1+1</f>
        <v>62</v>
      </c>
      <c r="E1" s="53"/>
      <c r="F1" s="28"/>
      <c r="G1" s="28"/>
    </row>
    <row r="2" spans="1:10" s="40" customFormat="1" ht="17.25">
      <c r="A2" s="225"/>
      <c r="B2" s="227"/>
      <c r="C2" s="410" t="s">
        <v>38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204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320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205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259</v>
      </c>
      <c r="D7" s="411">
        <f>+'Ekamut-caxs'!E7+1</f>
        <v>62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38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261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5" t="s">
        <v>39</v>
      </c>
      <c r="B13" s="465"/>
      <c r="C13" s="465"/>
      <c r="D13" s="465"/>
      <c r="E13" s="53"/>
      <c r="F13" s="28"/>
      <c r="G13" s="28"/>
    </row>
    <row r="14" spans="1:10" s="5" customFormat="1" ht="20.25">
      <c r="A14" s="463" t="s">
        <v>321</v>
      </c>
      <c r="B14" s="463"/>
      <c r="C14" s="463"/>
      <c r="D14" s="463"/>
      <c r="E14" s="54"/>
      <c r="F14" s="3"/>
      <c r="G14" s="3"/>
    </row>
    <row r="15" spans="1:10" s="5" customFormat="1" ht="18.75" customHeight="1">
      <c r="A15" s="464" t="s">
        <v>285</v>
      </c>
      <c r="B15" s="464"/>
      <c r="C15" s="464"/>
      <c r="D15" s="464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206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29</v>
      </c>
      <c r="C18" s="381" t="s">
        <v>40</v>
      </c>
      <c r="D18" s="382"/>
      <c r="E18" s="394">
        <f>+C19-C77</f>
        <v>3744.3000000000006</v>
      </c>
      <c r="G18" s="141" t="s">
        <v>202</v>
      </c>
    </row>
    <row r="19" spans="1:7" s="40" customFormat="1" ht="40.9" customHeight="1" thickBot="1">
      <c r="A19" s="383" t="s">
        <v>7</v>
      </c>
      <c r="B19" s="384" t="s">
        <v>30</v>
      </c>
      <c r="C19" s="133">
        <f>+'Dramakani hamematakan'!D6</f>
        <v>3808.6</v>
      </c>
      <c r="D19" s="385"/>
      <c r="E19" s="466" t="s">
        <v>203</v>
      </c>
      <c r="F19" s="466"/>
      <c r="G19" s="139">
        <v>0</v>
      </c>
    </row>
    <row r="20" spans="1:7" s="40" customFormat="1" ht="17.25">
      <c r="A20" s="383" t="s">
        <v>9</v>
      </c>
      <c r="B20" s="384" t="s">
        <v>77</v>
      </c>
      <c r="C20" s="133">
        <f>SUM(C21:C22,C25,C29:C34)</f>
        <v>154715.6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141774.70000000001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101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101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7465.3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4532.3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1313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236</v>
      </c>
      <c r="C28" s="355">
        <v>1620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5374.6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/>
      <c r="C33" s="131"/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265</v>
      </c>
      <c r="F34" s="28"/>
      <c r="G34" s="28"/>
    </row>
    <row r="35" spans="1:7" s="40" customFormat="1" ht="17.25">
      <c r="A35" s="383" t="s">
        <v>32</v>
      </c>
      <c r="B35" s="384" t="s">
        <v>78</v>
      </c>
      <c r="C35" s="133">
        <f>C36+C79+C91</f>
        <v>154992.69999999998</v>
      </c>
      <c r="D35" s="386"/>
      <c r="E35" s="144"/>
      <c r="F35" s="28"/>
      <c r="G35" s="28"/>
    </row>
    <row r="36" spans="1:7" s="40" customFormat="1" ht="17.25">
      <c r="A36" s="27" t="s">
        <v>52</v>
      </c>
      <c r="B36" s="384" t="s">
        <v>55</v>
      </c>
      <c r="C36" s="133">
        <f>SUM(C37,C40:C46,C50:C73,C77:C78)</f>
        <v>153160.59999999998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108166.8</v>
      </c>
      <c r="D37" s="219"/>
      <c r="E37" s="53"/>
      <c r="F37" s="216">
        <f>+C37-'Ekamut-caxs'!D35</f>
        <v>0</v>
      </c>
      <c r="G37" s="28"/>
    </row>
    <row r="38" spans="1:7" s="365" customFormat="1" ht="17.25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2472.3160000000003</v>
      </c>
      <c r="D38" s="362"/>
      <c r="E38" s="363"/>
      <c r="F38" s="216">
        <f>+C38-'Ekamut-caxs'!D36</f>
        <v>0</v>
      </c>
      <c r="G38" s="364"/>
    </row>
    <row r="39" spans="1:7" s="365" customFormat="1" ht="17.25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6138.8</v>
      </c>
      <c r="D39" s="362"/>
      <c r="E39" s="363"/>
      <c r="F39" s="216">
        <f>+C39-'Ekamut-caxs'!D37</f>
        <v>0</v>
      </c>
      <c r="G39" s="364"/>
    </row>
    <row r="40" spans="1:7" s="40" customFormat="1" ht="17.25">
      <c r="A40" s="34">
        <f>+A37+1</f>
        <v>2</v>
      </c>
      <c r="B40" s="223" t="str">
        <f>+'Ekamut-caxs'!B38</f>
        <v>Սննդի գծով</v>
      </c>
      <c r="C40" s="132">
        <f>+'Ekamut-caxs'!D38</f>
        <v>28608.2</v>
      </c>
      <c r="D40" s="219"/>
      <c r="E40" s="53"/>
      <c r="F40" s="216">
        <f>+C40-'Ekamut-caxs'!D38</f>
        <v>0</v>
      </c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5024.5</v>
      </c>
      <c r="D41" s="219"/>
      <c r="E41" s="53">
        <f>+C41-'Komunal '!F27</f>
        <v>0</v>
      </c>
      <c r="F41" s="216">
        <f>+C41-'Ekamut-caxs'!D39</f>
        <v>0</v>
      </c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4070</v>
      </c>
      <c r="D42" s="219"/>
      <c r="E42" s="53">
        <f>+C42-'Komunal '!J27</f>
        <v>0</v>
      </c>
      <c r="F42" s="216">
        <f>+C42-'Ekamut-caxs'!D40</f>
        <v>0</v>
      </c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'!M27-'Ekamut-caxs'!D30</f>
        <v>1152.3000000000002</v>
      </c>
      <c r="D43" s="219"/>
      <c r="E43" s="53">
        <f>+C43-'Komunal '!M27</f>
        <v>-2.0999999999999091</v>
      </c>
      <c r="F43" s="216">
        <f>+C43-'Ekamut-caxs'!D41</f>
        <v>-2.0999999999999091</v>
      </c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218.2</v>
      </c>
      <c r="D44" s="219"/>
      <c r="E44" s="53"/>
      <c r="F44" s="216">
        <f>+C44-'Ekamut-caxs'!D42</f>
        <v>0</v>
      </c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16">
        <f>+C45-'Ekamut-caxs'!D43</f>
        <v>0</v>
      </c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202.8</v>
      </c>
      <c r="D46" s="219"/>
      <c r="E46" s="53"/>
      <c r="F46" s="216">
        <f>+C46-'Ekamut-caxs'!D44</f>
        <v>0</v>
      </c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58.8</v>
      </c>
      <c r="D47" s="362"/>
      <c r="E47" s="363"/>
      <c r="F47" s="216">
        <f>+C47-'Ekamut-caxs'!D45</f>
        <v>0</v>
      </c>
      <c r="G47" s="364"/>
    </row>
    <row r="48" spans="1:7" s="365" customFormat="1" ht="15.75" hidden="1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0</v>
      </c>
      <c r="D48" s="362"/>
      <c r="E48" s="363"/>
      <c r="F48" s="216">
        <f>+C48-'Ekamut-caxs'!D46</f>
        <v>0</v>
      </c>
      <c r="G48" s="364"/>
    </row>
    <row r="49" spans="1:7" s="365" customFormat="1" ht="15.75" customHeight="1">
      <c r="A49" s="353">
        <v>8.1999999999999993</v>
      </c>
      <c r="B49" s="354" t="str">
        <f>+'Ekamut-caxs'!B47</f>
        <v>ինտերնետ կապ</v>
      </c>
      <c r="C49" s="356">
        <f>+'Ekamut-caxs'!D47</f>
        <v>144</v>
      </c>
      <c r="D49" s="362"/>
      <c r="E49" s="363"/>
      <c r="F49" s="216">
        <f>+C49-'Ekamut-caxs'!D47</f>
        <v>0</v>
      </c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16">
        <f>+C50-'Ekamut-caxs'!D48</f>
        <v>0</v>
      </c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1764</v>
      </c>
      <c r="D51" s="219"/>
      <c r="E51" s="53"/>
      <c r="F51" s="216">
        <f>+C51-'Ekamut-caxs'!D49</f>
        <v>0</v>
      </c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334.8</v>
      </c>
      <c r="D52" s="219"/>
      <c r="E52" s="53"/>
      <c r="F52" s="216">
        <f>+C52-'Ekamut-caxs'!D50</f>
        <v>0</v>
      </c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930</v>
      </c>
      <c r="D53" s="219"/>
      <c r="E53" s="53"/>
      <c r="F53" s="216">
        <f>+C53-'Ekamut-caxs'!D51</f>
        <v>0</v>
      </c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800</v>
      </c>
      <c r="D54" s="219"/>
      <c r="E54" s="53"/>
      <c r="F54" s="216">
        <f>+C54-'Ekamut-caxs'!D52</f>
        <v>0</v>
      </c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164</v>
      </c>
      <c r="D55" s="219"/>
      <c r="E55" s="53"/>
      <c r="F55" s="216">
        <f>+C55-'Ekamut-caxs'!D53</f>
        <v>0</v>
      </c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130</v>
      </c>
      <c r="D56" s="219"/>
      <c r="E56" s="53"/>
      <c r="F56" s="216">
        <f>+C56-'Ekamut-caxs'!D54</f>
        <v>0</v>
      </c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600</v>
      </c>
      <c r="D57" s="219"/>
      <c r="E57" s="53"/>
      <c r="F57" s="216">
        <f>+C57-'Ekamut-caxs'!D55</f>
        <v>0</v>
      </c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146.69999999999999</v>
      </c>
      <c r="D58" s="219"/>
      <c r="E58" s="53"/>
      <c r="F58" s="216">
        <f>+C58-'Ekamut-caxs'!D56</f>
        <v>0</v>
      </c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16">
        <f>+C59-'Ekamut-caxs'!D57</f>
        <v>0</v>
      </c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16">
        <f>+C60-'Ekamut-caxs'!D58</f>
        <v>0</v>
      </c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150</v>
      </c>
      <c r="D61" s="219"/>
      <c r="E61" s="53"/>
      <c r="F61" s="216">
        <f>+C61-'Ekamut-caxs'!D59</f>
        <v>0</v>
      </c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100</v>
      </c>
      <c r="D62" s="219"/>
      <c r="E62" s="53"/>
      <c r="F62" s="216">
        <f>+C62-'Ekamut-caxs'!D60</f>
        <v>0</v>
      </c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117</v>
      </c>
      <c r="D63" s="219"/>
      <c r="E63" s="53"/>
      <c r="F63" s="216">
        <f>+C63-'Ekamut-caxs'!D61</f>
        <v>0</v>
      </c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6</v>
      </c>
      <c r="D64" s="219"/>
      <c r="E64" s="53"/>
      <c r="F64" s="216">
        <f>+C64-'Ekamut-caxs'!D62</f>
        <v>0</v>
      </c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16">
        <f>+C65-'Ekamut-caxs'!D63</f>
        <v>0</v>
      </c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16">
        <f>+C66-'Ekamut-caxs'!D64</f>
        <v>0</v>
      </c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101</v>
      </c>
      <c r="D67" s="219"/>
      <c r="E67" s="53"/>
      <c r="F67" s="216">
        <f>+C67-'Ekamut-caxs'!D65</f>
        <v>0</v>
      </c>
      <c r="G67" s="28"/>
    </row>
    <row r="68" spans="1:7" s="40" customFormat="1" ht="18" hidden="1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16">
        <f>+C68-'Ekamut-caxs'!D66</f>
        <v>0</v>
      </c>
      <c r="G68" s="28"/>
    </row>
    <row r="69" spans="1:7" s="40" customFormat="1" ht="18" customHeight="1">
      <c r="A69" s="34">
        <v>22</v>
      </c>
      <c r="B69" s="223" t="str">
        <f>+'Ekamut-caxs'!B67</f>
        <v>Միջոցառման կազմակերպման գծով</v>
      </c>
      <c r="C69" s="131">
        <f>+'Ekamut-caxs'!D67</f>
        <v>120</v>
      </c>
      <c r="D69" s="219"/>
      <c r="E69" s="53"/>
      <c r="F69" s="216">
        <f>+C69-'Ekamut-caxs'!D67</f>
        <v>0</v>
      </c>
      <c r="G69" s="28"/>
    </row>
    <row r="70" spans="1:7" s="40" customFormat="1" ht="18" hidden="1" customHeight="1">
      <c r="A70" s="34">
        <f t="shared" si="2"/>
        <v>23</v>
      </c>
      <c r="B70" s="223">
        <f>+'Ekamut-caxs'!B68</f>
        <v>0</v>
      </c>
      <c r="C70" s="131">
        <f>+'Ekamut-caxs'!D68</f>
        <v>0</v>
      </c>
      <c r="D70" s="219"/>
      <c r="E70" s="53"/>
      <c r="F70" s="216">
        <f>+C70-'Ekamut-caxs'!D68</f>
        <v>0</v>
      </c>
      <c r="G70" s="28"/>
    </row>
    <row r="71" spans="1:7" s="40" customFormat="1" ht="18" customHeight="1">
      <c r="A71" s="34">
        <v>23</v>
      </c>
      <c r="B71" s="223" t="str">
        <f>+'Ekamut-caxs'!B69</f>
        <v>Դուրսգրվող գույքի վերագնահատման գծով</v>
      </c>
      <c r="C71" s="132">
        <f>+'Ekamut-caxs'!D69</f>
        <v>60</v>
      </c>
      <c r="D71" s="219"/>
      <c r="E71" s="53" t="s">
        <v>264</v>
      </c>
      <c r="F71" s="216">
        <f>+C71-'Ekamut-caxs'!D69</f>
        <v>0</v>
      </c>
      <c r="G71" s="28"/>
    </row>
    <row r="72" spans="1:7" s="40" customFormat="1" ht="18" customHeight="1">
      <c r="A72" s="34">
        <f t="shared" si="2"/>
        <v>24</v>
      </c>
      <c r="B72" s="223" t="str">
        <f>+'Ekamut-caxs'!B70</f>
        <v>Կրակմարիչների լիցքավորում</v>
      </c>
      <c r="C72" s="132">
        <f>+'Ekamut-caxs'!D70</f>
        <v>70</v>
      </c>
      <c r="D72" s="219"/>
      <c r="E72" s="53"/>
      <c r="F72" s="216">
        <f>+C72-'Ekamut-caxs'!D70</f>
        <v>0</v>
      </c>
      <c r="G72" s="28"/>
    </row>
    <row r="73" spans="1:7" s="40" customFormat="1" ht="18" hidden="1" customHeight="1">
      <c r="A73" s="34">
        <f t="shared" si="2"/>
        <v>25</v>
      </c>
      <c r="B73" s="223" t="s">
        <v>33</v>
      </c>
      <c r="C73" s="132">
        <f>SUM(C74:C76)</f>
        <v>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25.1</v>
      </c>
      <c r="B74" s="354" t="s">
        <v>34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25.200000000000003</v>
      </c>
      <c r="B75" s="354" t="s">
        <v>46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25.300000000000004</v>
      </c>
      <c r="B76" s="354" t="s">
        <v>79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customHeight="1">
      <c r="A77" s="34">
        <v>25</v>
      </c>
      <c r="B77" s="223" t="s">
        <v>35</v>
      </c>
      <c r="C77" s="132">
        <f>+'Deb. ev kreditor'!D59-'Deb. ev kreditor'!D55</f>
        <v>64.299999999999272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80</v>
      </c>
      <c r="C78" s="131"/>
      <c r="D78" s="219"/>
      <c r="E78" s="53" t="s">
        <v>188</v>
      </c>
      <c r="F78" s="28"/>
      <c r="G78" s="28"/>
    </row>
    <row r="79" spans="1:7" s="41" customFormat="1" ht="17.25">
      <c r="A79" s="27" t="s">
        <v>53</v>
      </c>
      <c r="B79" s="384" t="s">
        <v>56</v>
      </c>
      <c r="C79" s="133">
        <f>C80+C87</f>
        <v>1592.9</v>
      </c>
      <c r="D79" s="386"/>
      <c r="E79" s="222">
        <v>1620</v>
      </c>
      <c r="F79" s="222"/>
      <c r="G79" s="216">
        <f>+C79-E79</f>
        <v>-27.099999999999909</v>
      </c>
    </row>
    <row r="80" spans="1:7" s="40" customFormat="1" ht="18" customHeight="1">
      <c r="A80" s="34">
        <v>1</v>
      </c>
      <c r="B80" s="223" t="s">
        <v>84</v>
      </c>
      <c r="C80" s="132">
        <f>SUM(C81:C86)</f>
        <v>1592.9</v>
      </c>
      <c r="D80" s="219"/>
      <c r="E80" s="53"/>
      <c r="F80" s="28"/>
      <c r="G80" s="28"/>
    </row>
    <row r="81" spans="1:7" s="365" customFormat="1">
      <c r="A81" s="353">
        <f t="shared" ref="A81:A86" si="3">+A80+0.1</f>
        <v>1.1000000000000001</v>
      </c>
      <c r="B81" s="354" t="s">
        <v>81</v>
      </c>
      <c r="C81" s="355">
        <f>390+384.9</f>
        <v>774.9</v>
      </c>
      <c r="D81" s="362"/>
      <c r="E81" s="446"/>
      <c r="F81" s="364"/>
      <c r="G81" s="364"/>
    </row>
    <row r="82" spans="1:7" s="365" customFormat="1" ht="24.75" hidden="1" customHeight="1">
      <c r="A82" s="353">
        <f t="shared" si="3"/>
        <v>1.2000000000000002</v>
      </c>
      <c r="B82" s="354" t="s">
        <v>82</v>
      </c>
      <c r="C82" s="355"/>
      <c r="D82" s="362"/>
      <c r="E82" s="363"/>
      <c r="F82" s="364"/>
      <c r="G82" s="364"/>
    </row>
    <row r="83" spans="1:7" s="365" customFormat="1">
      <c r="A83" s="353" t="s">
        <v>343</v>
      </c>
      <c r="B83" s="354" t="s">
        <v>83</v>
      </c>
      <c r="C83" s="355">
        <f>-178+996</f>
        <v>818</v>
      </c>
      <c r="D83" s="362"/>
      <c r="E83" s="447"/>
      <c r="F83" s="364"/>
      <c r="G83" s="364"/>
    </row>
    <row r="84" spans="1:7" s="365" customFormat="1" ht="15.75" hidden="1" customHeight="1">
      <c r="A84" s="353" t="e">
        <f t="shared" si="3"/>
        <v>#VALUE!</v>
      </c>
      <c r="B84" s="354" t="s">
        <v>61</v>
      </c>
      <c r="C84" s="355">
        <v>0</v>
      </c>
      <c r="D84" s="362"/>
      <c r="E84" s="448"/>
      <c r="F84" s="364"/>
      <c r="G84" s="364"/>
    </row>
    <row r="85" spans="1:7" s="365" customFormat="1" ht="15.75" hidden="1" customHeight="1">
      <c r="A85" s="353" t="e">
        <f t="shared" si="3"/>
        <v>#VALUE!</v>
      </c>
      <c r="B85" s="354" t="s">
        <v>62</v>
      </c>
      <c r="C85" s="355"/>
      <c r="D85" s="362"/>
      <c r="E85" s="363"/>
      <c r="F85" s="364"/>
      <c r="G85" s="364"/>
    </row>
    <row r="86" spans="1:7" s="365" customFormat="1" hidden="1">
      <c r="A86" s="353" t="e">
        <f t="shared" si="3"/>
        <v>#VALUE!</v>
      </c>
      <c r="B86" s="354" t="s">
        <v>334</v>
      </c>
      <c r="C86" s="355"/>
      <c r="D86" s="362"/>
      <c r="E86" s="363"/>
      <c r="F86" s="364"/>
      <c r="G86" s="364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5" customFormat="1" hidden="1">
      <c r="A88" s="353">
        <f>+A87+0.1</f>
        <v>2.1</v>
      </c>
      <c r="B88" s="354" t="s">
        <v>58</v>
      </c>
      <c r="C88" s="355"/>
      <c r="D88" s="362"/>
      <c r="E88" s="363"/>
      <c r="F88" s="364"/>
      <c r="G88" s="364"/>
    </row>
    <row r="89" spans="1:7" s="365" customFormat="1" hidden="1">
      <c r="A89" s="353">
        <f>+A88+0.1</f>
        <v>2.2000000000000002</v>
      </c>
      <c r="B89" s="354" t="s">
        <v>57</v>
      </c>
      <c r="C89" s="355"/>
      <c r="D89" s="362"/>
      <c r="E89" s="363"/>
      <c r="F89" s="364"/>
      <c r="G89" s="364"/>
    </row>
    <row r="90" spans="1:7" s="365" customFormat="1" hidden="1">
      <c r="A90" s="353">
        <f>+A89+0.1</f>
        <v>2.3000000000000003</v>
      </c>
      <c r="B90" s="354" t="s">
        <v>47</v>
      </c>
      <c r="C90" s="355"/>
      <c r="D90" s="362"/>
      <c r="E90" s="363"/>
      <c r="F90" s="364"/>
      <c r="G90" s="364"/>
    </row>
    <row r="91" spans="1:7" s="41" customFormat="1" ht="34.5">
      <c r="A91" s="27" t="s">
        <v>54</v>
      </c>
      <c r="B91" s="384" t="s">
        <v>137</v>
      </c>
      <c r="C91" s="133">
        <f>SUM(C92:C93)</f>
        <v>239.2</v>
      </c>
      <c r="D91" s="386"/>
      <c r="E91" s="57"/>
      <c r="F91" s="50"/>
      <c r="G91" s="50"/>
    </row>
    <row r="92" spans="1:7" s="40" customFormat="1" ht="17.25">
      <c r="A92" s="34">
        <v>1</v>
      </c>
      <c r="B92" s="223" t="s">
        <v>13</v>
      </c>
      <c r="C92" s="131">
        <v>239.2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36</v>
      </c>
      <c r="B94" s="384" t="s">
        <v>37</v>
      </c>
      <c r="C94" s="133">
        <f>C19+C20-C35</f>
        <v>3531.5000000000291</v>
      </c>
      <c r="D94" s="219" t="s">
        <v>344</v>
      </c>
      <c r="E94" s="466"/>
      <c r="F94" s="466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Լ. ՎԱՐԱԺՅԱՆ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Ա. ԿԱՐԱՊԵՏՅԱՆ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17.25">
      <c r="B101" s="392" t="s">
        <v>197</v>
      </c>
      <c r="D101" s="232" t="s">
        <v>212</v>
      </c>
    </row>
    <row r="102" spans="1:7" ht="100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D44" sqref="D44:F44"/>
    </sheetView>
  </sheetViews>
  <sheetFormatPr defaultColWidth="9.140625" defaultRowHeight="13.5"/>
  <cols>
    <col min="1" max="1" width="6" style="15" customWidth="1"/>
    <col min="2" max="2" width="62.7109375" style="187" customWidth="1"/>
    <col min="3" max="3" width="15.85546875" style="11" customWidth="1"/>
    <col min="4" max="4" width="16.5703125" style="11" customWidth="1"/>
    <col min="5" max="5" width="15.425781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7" t="s">
        <v>51</v>
      </c>
      <c r="B1" s="467"/>
      <c r="C1" s="467"/>
      <c r="D1" s="467"/>
      <c r="E1" s="467"/>
      <c r="F1" s="467"/>
    </row>
    <row r="2" spans="1:18" s="13" customFormat="1" ht="20.25">
      <c r="A2" s="463" t="str">
        <f>+'Ekamut-caxs'!A13:D13</f>
        <v xml:space="preserve">«Երևանի հ․58 մսուր-մանկապարտեզ» ՀՈԱԿ-ի </v>
      </c>
      <c r="B2" s="463"/>
      <c r="C2" s="463"/>
      <c r="D2" s="463"/>
      <c r="E2" s="463"/>
      <c r="F2" s="46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0" t="s">
        <v>286</v>
      </c>
      <c r="B3" s="470"/>
      <c r="C3" s="470"/>
      <c r="D3" s="470"/>
      <c r="E3" s="470"/>
      <c r="F3" s="47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262</v>
      </c>
      <c r="D5" s="124" t="s">
        <v>263</v>
      </c>
      <c r="E5" s="36" t="s">
        <v>48</v>
      </c>
      <c r="F5" s="146" t="s">
        <v>190</v>
      </c>
      <c r="H5" s="197" t="s">
        <v>201</v>
      </c>
    </row>
    <row r="6" spans="1:18" s="13" customFormat="1" ht="17.25">
      <c r="A6" s="35" t="s">
        <v>7</v>
      </c>
      <c r="B6" s="429" t="s">
        <v>131</v>
      </c>
      <c r="C6" s="173">
        <f>SUM(C7:C8,C11,C14:C17,C20:C21)</f>
        <v>158182.6</v>
      </c>
      <c r="D6" s="142">
        <f>SUM(D7:D8,D11,D14:D17,D20:D21)</f>
        <v>159143.00000000003</v>
      </c>
      <c r="E6" s="142">
        <f t="shared" ref="E6:E63" si="0">D6-C6</f>
        <v>960.40000000002328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139709.9</v>
      </c>
      <c r="D7" s="135">
        <f>+'Ekamut-caxs'!D17</f>
        <v>141774.70000000001</v>
      </c>
      <c r="E7" s="135">
        <f t="shared" si="0"/>
        <v>2064.8000000000175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96</v>
      </c>
      <c r="D8" s="135">
        <f>SUM(D9:D10)</f>
        <v>96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96</v>
      </c>
      <c r="D9" s="125">
        <v>96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>
        <v>0</v>
      </c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6005.1</v>
      </c>
      <c r="D11" s="135">
        <f>SUM(D12:D13)</f>
        <v>6005.1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3936.2</v>
      </c>
      <c r="D12" s="125">
        <v>3936.2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2068.9</v>
      </c>
      <c r="D13" s="125">
        <v>2068.9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6850</v>
      </c>
      <c r="D14" s="135">
        <f>+'Ekamut-caxs'!D24</f>
        <v>5374.6</v>
      </c>
      <c r="E14" s="135">
        <f t="shared" si="0"/>
        <v>-1475.3999999999996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5497.4</v>
      </c>
      <c r="D17" s="137">
        <f>SUM(D18:D19)</f>
        <v>5890.5</v>
      </c>
      <c r="E17" s="135">
        <f t="shared" si="0"/>
        <v>393.10000000000036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2" t="str">
        <f>+'Ekamut-caxs'!B28</f>
        <v xml:space="preserve">ոչ ընթացիկ </v>
      </c>
      <c r="C18" s="125">
        <v>5497.4</v>
      </c>
      <c r="D18" s="126">
        <f>+'Ekamut-caxs'!D28</f>
        <v>5889.8</v>
      </c>
      <c r="E18" s="126">
        <f t="shared" si="0"/>
        <v>392.40000000000055</v>
      </c>
      <c r="F18" s="125"/>
    </row>
    <row r="19" spans="1:18" ht="16.5">
      <c r="A19" s="34">
        <f t="shared" si="1"/>
        <v>8</v>
      </c>
      <c r="B19" s="402" t="str">
        <f>+'Ekamut-caxs'!B29</f>
        <v xml:space="preserve">ընթացիկ </v>
      </c>
      <c r="C19" s="125"/>
      <c r="D19" s="126">
        <f>+'Ekamut-caxs'!D29</f>
        <v>0.7</v>
      </c>
      <c r="E19" s="126">
        <f t="shared" si="0"/>
        <v>0.7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Սուբսիդիա ջրամատակարարման գծով</v>
      </c>
      <c r="C20" s="136">
        <v>24.2</v>
      </c>
      <c r="D20" s="134">
        <f>+'Ekamut-caxs'!D30</f>
        <v>2.1</v>
      </c>
      <c r="E20" s="134">
        <f t="shared" si="0"/>
        <v>-22.099999999999998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303</v>
      </c>
    </row>
    <row r="22" spans="1:18" s="13" customFormat="1" ht="17.25">
      <c r="A22" s="35" t="s">
        <v>9</v>
      </c>
      <c r="B22" s="429" t="s">
        <v>132</v>
      </c>
      <c r="C22" s="426">
        <f>SUM(C23,C26:C32,C36:C59,C61:C62)</f>
        <v>158182.59999999998</v>
      </c>
      <c r="D22" s="143">
        <f>SUM(D23,D26:D32,D36:D59,D61:D62)</f>
        <v>158988.19999999998</v>
      </c>
      <c r="E22" s="142">
        <f t="shared" si="0"/>
        <v>805.60000000000582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101467</v>
      </c>
      <c r="D23" s="137">
        <f>+'Ekamut-caxs'!D35</f>
        <v>108166.8</v>
      </c>
      <c r="E23" s="135">
        <f t="shared" si="0"/>
        <v>6699.8000000000029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3120</v>
      </c>
      <c r="D24" s="138">
        <f>+'Ekamut-caxs'!D36</f>
        <v>2472.3160000000003</v>
      </c>
      <c r="E24" s="126">
        <f>D24-C24</f>
        <v>-647.68399999999974</v>
      </c>
      <c r="F24" s="125"/>
      <c r="G24" s="75">
        <f>+C24/C14*100</f>
        <v>45.54744525547445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6138.8</v>
      </c>
      <c r="E25" s="127">
        <f>D25-C25</f>
        <v>6138.8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34255.800000000003</v>
      </c>
      <c r="D26" s="137">
        <f>+'Ekamut-caxs'!D38</f>
        <v>28608.2</v>
      </c>
      <c r="E26" s="135">
        <f t="shared" si="0"/>
        <v>-5647.6000000000022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4862.8</v>
      </c>
      <c r="D27" s="137">
        <f>+'Ekamut-caxs'!D39</f>
        <v>5024.5</v>
      </c>
      <c r="E27" s="135">
        <f t="shared" si="0"/>
        <v>161.69999999999982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4587.5</v>
      </c>
      <c r="D28" s="137">
        <f>+'Ekamut-caxs'!D40</f>
        <v>4070</v>
      </c>
      <c r="E28" s="135">
        <f t="shared" si="0"/>
        <v>-517.5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894.7</v>
      </c>
      <c r="D29" s="137">
        <f>+'Ekamut-caxs'!D41</f>
        <v>1154.4000000000001</v>
      </c>
      <c r="E29" s="135">
        <f t="shared" si="0"/>
        <v>259.70000000000005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218.2</v>
      </c>
      <c r="D30" s="137">
        <f>+'Ekamut-caxs'!D42</f>
        <v>218.2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247.8</v>
      </c>
      <c r="D32" s="137">
        <f>SUM(D33:D35)</f>
        <v>202.8</v>
      </c>
      <c r="E32" s="135">
        <f t="shared" si="0"/>
        <v>-45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>
        <v>58.8</v>
      </c>
      <c r="D33" s="138">
        <f>+'Ekamut-caxs'!D45</f>
        <v>58.8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>
        <v>45</v>
      </c>
      <c r="D34" s="138">
        <f>+'Ekamut-caxs'!D46</f>
        <v>0</v>
      </c>
      <c r="E34" s="126">
        <f t="shared" si="0"/>
        <v>-45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144</v>
      </c>
      <c r="D35" s="138">
        <f>+'Ekamut-caxs'!D47</f>
        <v>144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1764</v>
      </c>
      <c r="D37" s="137">
        <f>+'Ekamut-caxs'!D49</f>
        <v>1764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334.8</v>
      </c>
      <c r="D38" s="137">
        <f>+'Ekamut-caxs'!D50</f>
        <v>334.8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960</v>
      </c>
      <c r="D39" s="137">
        <f>+'Ekamut-caxs'!D51</f>
        <v>930</v>
      </c>
      <c r="E39" s="135">
        <f t="shared" si="0"/>
        <v>-30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800</v>
      </c>
      <c r="D40" s="137">
        <f>+'Ekamut-caxs'!D52</f>
        <v>800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164</v>
      </c>
      <c r="D41" s="137">
        <f>+'Ekamut-caxs'!D53</f>
        <v>164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27" customHeight="1">
      <c r="A42" s="34">
        <f t="shared" si="4"/>
        <v>15</v>
      </c>
      <c r="B42" s="174" t="str">
        <f>+'Ekamut-caxs'!B54</f>
        <v>Բուժ.ծառայության գծով</v>
      </c>
      <c r="C42" s="136">
        <v>100</v>
      </c>
      <c r="D42" s="137">
        <f>+'Ekamut-caxs'!D54</f>
        <v>130</v>
      </c>
      <c r="E42" s="135">
        <f t="shared" si="0"/>
        <v>30</v>
      </c>
      <c r="F42" s="125" t="s">
        <v>338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30" customHeight="1">
      <c r="A43" s="34">
        <f t="shared" si="4"/>
        <v>16</v>
      </c>
      <c r="B43" s="174" t="str">
        <f>+'Ekamut-caxs'!B55</f>
        <v>Ընթացիկ վերանորոգման գծով</v>
      </c>
      <c r="C43" s="134">
        <v>500</v>
      </c>
      <c r="D43" s="137">
        <f>+'Ekamut-caxs'!D55</f>
        <v>600</v>
      </c>
      <c r="E43" s="135">
        <f t="shared" si="0"/>
        <v>100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146.69999999999999</v>
      </c>
      <c r="D44" s="137">
        <f>+'Ekamut-caxs'!D56</f>
        <v>146.69999999999999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150</v>
      </c>
      <c r="D47" s="137">
        <f>+'Ekamut-caxs'!D59</f>
        <v>150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80</v>
      </c>
      <c r="D48" s="137">
        <f>+'Ekamut-caxs'!D60</f>
        <v>100</v>
      </c>
      <c r="E48" s="135">
        <f t="shared" si="0"/>
        <v>20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96</v>
      </c>
      <c r="D53" s="137">
        <f>+'Ekamut-caxs'!D65</f>
        <v>101</v>
      </c>
      <c r="E53" s="135">
        <f t="shared" si="5"/>
        <v>5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Միջոցառման կազմակերպման գծով</v>
      </c>
      <c r="C55" s="134">
        <v>100</v>
      </c>
      <c r="D55" s="136">
        <f>+'Ekamut-caxs'!D67</f>
        <v>120</v>
      </c>
      <c r="E55" s="134">
        <f t="shared" si="5"/>
        <v>20</v>
      </c>
      <c r="F55" s="134" t="s">
        <v>339</v>
      </c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319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60</v>
      </c>
      <c r="D57" s="136">
        <f>+'Ekamut-caxs'!D69</f>
        <v>60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70</v>
      </c>
      <c r="D58" s="136">
        <f>+'Ekamut-caxs'!D70</f>
        <v>70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5889.8</v>
      </c>
      <c r="D59" s="137">
        <f>+'Ekamut-caxs'!D71</f>
        <v>5889.8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2" t="str">
        <f>+'Ekamut-caxs'!B72</f>
        <v>պայմանով (անհատույց) ստացված</v>
      </c>
      <c r="C60" s="127">
        <v>5497.4</v>
      </c>
      <c r="D60" s="138">
        <f>+'Ekamut-caxs'!D72</f>
        <v>5889.8</v>
      </c>
      <c r="E60" s="126">
        <f t="shared" si="5"/>
        <v>392.40000000000055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250.5</v>
      </c>
      <c r="D62" s="137">
        <f>+'Ekamut-caxs'!D74</f>
        <v>0</v>
      </c>
      <c r="E62" s="135">
        <f t="shared" si="5"/>
        <v>-250.5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0" t="s">
        <v>75</v>
      </c>
      <c r="C63" s="173">
        <f>C6-C22</f>
        <v>0</v>
      </c>
      <c r="D63" s="142">
        <f>D6-D22</f>
        <v>154.80000000004657</v>
      </c>
      <c r="E63" s="142">
        <f t="shared" si="0"/>
        <v>154.80000000004657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0" t="s">
        <v>2</v>
      </c>
      <c r="C65" s="64"/>
      <c r="D65" s="469" t="str">
        <f>+'Ekamut-caxs'!D77</f>
        <v>Լ. ՎԱՐԱԺՅԱՆ</v>
      </c>
      <c r="E65" s="469"/>
      <c r="F65" s="63"/>
    </row>
    <row r="66" spans="1:6" s="10" customFormat="1" ht="9.75" customHeight="1">
      <c r="A66" s="58"/>
      <c r="B66" s="421"/>
      <c r="C66" s="87"/>
      <c r="D66" s="468" t="s">
        <v>5</v>
      </c>
      <c r="E66" s="468"/>
      <c r="F66" s="405"/>
    </row>
    <row r="67" spans="1:6" s="10" customFormat="1" ht="24.75" customHeight="1">
      <c r="A67" s="58"/>
      <c r="B67" s="420" t="s">
        <v>6</v>
      </c>
      <c r="C67" s="64"/>
      <c r="D67" s="469" t="str">
        <f>+'Ekamut-caxs'!D79</f>
        <v>Ա. ԿԱՐԱՊԵՏՅԱՆ</v>
      </c>
      <c r="E67" s="469"/>
      <c r="F67" s="63"/>
    </row>
    <row r="68" spans="1:6" s="10" customFormat="1" ht="11.25" customHeight="1">
      <c r="A68" s="58"/>
      <c r="B68" s="85"/>
      <c r="C68" s="87"/>
      <c r="D68" s="468" t="s">
        <v>5</v>
      </c>
      <c r="E68" s="468"/>
      <c r="F68" s="405"/>
    </row>
    <row r="69" spans="1:6" s="10" customFormat="1">
      <c r="A69" s="58"/>
      <c r="B69" s="422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5" zoomScaleSheetLayoutView="100" workbookViewId="0">
      <selection activeCell="D44" sqref="D44:F4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5" width="16.28515625" style="11" customWidth="1"/>
    <col min="6" max="6" width="47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7" t="s">
        <v>76</v>
      </c>
      <c r="B1" s="467"/>
      <c r="C1" s="467"/>
      <c r="D1" s="467"/>
      <c r="E1" s="467"/>
      <c r="F1" s="467"/>
    </row>
    <row r="2" spans="1:20" s="13" customFormat="1" ht="20.25">
      <c r="A2" s="463" t="str">
        <f>+'Ekamut-caxs'!A13:D13</f>
        <v xml:space="preserve">«Երևանի հ․58 մսուր-մանկապարտեզ» ՀՈԱԿ-ի </v>
      </c>
      <c r="B2" s="463"/>
      <c r="C2" s="463"/>
      <c r="D2" s="463"/>
      <c r="E2" s="463"/>
      <c r="F2" s="46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0" t="s">
        <v>287</v>
      </c>
      <c r="B3" s="470"/>
      <c r="C3" s="470"/>
      <c r="D3" s="470"/>
      <c r="E3" s="470"/>
      <c r="F3" s="47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262</v>
      </c>
      <c r="D5" s="124" t="s">
        <v>263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201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30</v>
      </c>
      <c r="C6" s="427">
        <v>3808.6</v>
      </c>
      <c r="D6" s="128">
        <f>+C6</f>
        <v>3808.6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9</v>
      </c>
      <c r="B7" s="384" t="s">
        <v>77</v>
      </c>
      <c r="C7" s="128">
        <f>SUM(C8:C9,C12,C16:C21)</f>
        <v>154281</v>
      </c>
      <c r="D7" s="133">
        <f>SUM(D8:D9,D12,D16:D21)</f>
        <v>154715.6</v>
      </c>
      <c r="E7" s="133">
        <f>D7-C7</f>
        <v>434.60000000000582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139709.9</v>
      </c>
      <c r="D8" s="132">
        <f>+'Dramakan hosqer'!C21</f>
        <v>141774.70000000001</v>
      </c>
      <c r="E8" s="132">
        <f>D8-C8</f>
        <v>2064.8000000000175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96</v>
      </c>
      <c r="D9" s="132">
        <f>SUM(D10:D11)</f>
        <v>101</v>
      </c>
      <c r="E9" s="132">
        <f t="shared" ref="E9:E16" si="1">D9-C9</f>
        <v>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96</v>
      </c>
      <c r="D10" s="356">
        <f>+'Dramakan hosqer'!C23</f>
        <v>101</v>
      </c>
      <c r="E10" s="357">
        <f t="shared" si="1"/>
        <v>5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7625.1</v>
      </c>
      <c r="D12" s="132">
        <f>SUM(D13:D15)</f>
        <v>7465.3</v>
      </c>
      <c r="E12" s="132">
        <f t="shared" si="1"/>
        <v>-159.80000000000018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3936.2</v>
      </c>
      <c r="D13" s="356">
        <f>+'Dramakan hosqer'!C26</f>
        <v>4532.3</v>
      </c>
      <c r="E13" s="357">
        <f t="shared" si="1"/>
        <v>596.10000000000036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2068.9</v>
      </c>
      <c r="D14" s="356">
        <f>+'Dramakan hosqer'!C27</f>
        <v>1313</v>
      </c>
      <c r="E14" s="357">
        <f t="shared" si="1"/>
        <v>-755.90000000000009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1620</v>
      </c>
      <c r="D15" s="356">
        <f>+'Dramakan hosqer'!C28</f>
        <v>1620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6850</v>
      </c>
      <c r="D16" s="132">
        <f>+'Dramakan hosqer'!C29</f>
        <v>5374.6</v>
      </c>
      <c r="E16" s="132">
        <f t="shared" si="1"/>
        <v>-1475.3999999999996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>
        <f>+'Dramakan hosqer'!B33</f>
        <v>0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302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4" t="s">
        <v>78</v>
      </c>
      <c r="C22" s="128">
        <f>+C23+C66+C78</f>
        <v>153701.49999999997</v>
      </c>
      <c r="D22" s="133">
        <f>+D23+D66+D78</f>
        <v>154992.69999999998</v>
      </c>
      <c r="E22" s="133">
        <f t="shared" si="0"/>
        <v>1291.2000000000116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4" t="s">
        <v>55</v>
      </c>
      <c r="C23" s="128">
        <f>SUM(C24,C27:C33,C37:C60,C64:C65)</f>
        <v>152081.49999999997</v>
      </c>
      <c r="D23" s="133">
        <f>SUM(D24,D27:D33,D37:D60,D64:D65)</f>
        <v>153160.59999999998</v>
      </c>
      <c r="E23" s="133">
        <f t="shared" si="0"/>
        <v>1079.1000000000058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101467</v>
      </c>
      <c r="D24" s="132">
        <f>+'Dramakan hosqer'!C37</f>
        <v>108166.8</v>
      </c>
      <c r="E24" s="132">
        <f t="shared" si="0"/>
        <v>6699.8000000000029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3120</v>
      </c>
      <c r="D25" s="356">
        <f>+'Dramakan hosqer'!C38</f>
        <v>2472.3160000000003</v>
      </c>
      <c r="E25" s="357">
        <f t="shared" si="0"/>
        <v>-647.68399999999974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6138.8</v>
      </c>
      <c r="E26" s="357">
        <f t="shared" si="0"/>
        <v>6138.8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34255.800000000003</v>
      </c>
      <c r="D27" s="132">
        <f>+'Dramakan hosqer'!C40</f>
        <v>28608.2</v>
      </c>
      <c r="E27" s="132">
        <f t="shared" si="0"/>
        <v>-5647.6000000000022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4862.8</v>
      </c>
      <c r="D28" s="132">
        <f>+'Dramakan hosqer'!C41</f>
        <v>5024.5</v>
      </c>
      <c r="E28" s="132">
        <f t="shared" si="0"/>
        <v>161.69999999999982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4587.5</v>
      </c>
      <c r="D29" s="132">
        <f>+'Dramakan hosqer'!C42</f>
        <v>4070</v>
      </c>
      <c r="E29" s="132">
        <f t="shared" si="0"/>
        <v>-517.5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870.5</v>
      </c>
      <c r="D30" s="132">
        <f>+'Dramakan hosqer'!C43</f>
        <v>1152.3000000000002</v>
      </c>
      <c r="E30" s="132">
        <f t="shared" si="0"/>
        <v>281.80000000000018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218.2</v>
      </c>
      <c r="D31" s="132">
        <f>+'Dramakan hosqer'!C44</f>
        <v>218.2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247.8</v>
      </c>
      <c r="D33" s="132">
        <f>SUM(D34:D36)</f>
        <v>202.8</v>
      </c>
      <c r="E33" s="132">
        <f t="shared" si="0"/>
        <v>-45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58.8</v>
      </c>
      <c r="D34" s="356">
        <f>+'Dramakan hosqer'!C47</f>
        <v>58.8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45</v>
      </c>
      <c r="D35" s="356">
        <f>+'Dramakan hosqer'!C48</f>
        <v>0</v>
      </c>
      <c r="E35" s="357">
        <f t="shared" si="0"/>
        <v>-45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144</v>
      </c>
      <c r="D36" s="356">
        <f>+'Dramakan hosqer'!C49</f>
        <v>144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1764</v>
      </c>
      <c r="D38" s="132">
        <f>+'Dramakan hosqer'!C51</f>
        <v>1764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334.8</v>
      </c>
      <c r="D39" s="132">
        <f>+'Dramakan hosqer'!C52</f>
        <v>334.8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960</v>
      </c>
      <c r="D40" s="132">
        <f>+'Dramakan hosqer'!C53</f>
        <v>930</v>
      </c>
      <c r="E40" s="132">
        <f t="shared" si="0"/>
        <v>-30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800</v>
      </c>
      <c r="D41" s="132">
        <f>+'Dramakan hosqer'!C54</f>
        <v>800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164</v>
      </c>
      <c r="D42" s="132">
        <f>+'Dramakan hosqer'!C55</f>
        <v>164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100</v>
      </c>
      <c r="D43" s="132">
        <f>+'Dramakan hosqer'!C56</f>
        <v>130</v>
      </c>
      <c r="E43" s="132">
        <f t="shared" si="0"/>
        <v>30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500</v>
      </c>
      <c r="D44" s="132">
        <f>+'Dramakan hosqer'!C57</f>
        <v>600</v>
      </c>
      <c r="E44" s="132">
        <f t="shared" si="0"/>
        <v>100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146.69999999999999</v>
      </c>
      <c r="D45" s="132">
        <f>+'Dramakan hosqer'!C58</f>
        <v>146.69999999999999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150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80</v>
      </c>
      <c r="D49" s="132">
        <f>+'Dramakan hosqer'!C62</f>
        <v>100</v>
      </c>
      <c r="E49" s="132">
        <f t="shared" si="0"/>
        <v>20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96</v>
      </c>
      <c r="D54" s="132">
        <f>+'Dramakan hosqer'!C67</f>
        <v>101</v>
      </c>
      <c r="E54" s="132">
        <f t="shared" si="0"/>
        <v>5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120</v>
      </c>
      <c r="E56" s="131">
        <f t="shared" si="0"/>
        <v>20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60</v>
      </c>
      <c r="D58" s="132">
        <f>+'Dramakan hosqer'!C71</f>
        <v>60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70</v>
      </c>
      <c r="D59" s="132">
        <f>+'Dramakan hosqer'!C72</f>
        <v>70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63.4</v>
      </c>
      <c r="D64" s="132">
        <f>+'Dramakan hosqer'!C77</f>
        <v>64.299999999999272</v>
      </c>
      <c r="E64" s="132">
        <f t="shared" si="0"/>
        <v>0.89999999999927383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189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4" t="s">
        <v>56</v>
      </c>
      <c r="C66" s="128">
        <f>+C67+C74</f>
        <v>1620</v>
      </c>
      <c r="D66" s="133">
        <f>+D67+D74</f>
        <v>1592.9</v>
      </c>
      <c r="E66" s="133">
        <f t="shared" si="0"/>
        <v>-27.099999999999909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1620</v>
      </c>
      <c r="D67" s="132">
        <f>SUM(D68:D73)</f>
        <v>1592.9</v>
      </c>
      <c r="E67" s="132">
        <f t="shared" si="0"/>
        <v>-27.099999999999909</v>
      </c>
      <c r="F67" s="131"/>
      <c r="G67" s="449">
        <f>1620-D67</f>
        <v>27.099999999999909</v>
      </c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63.75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>
        <v>620</v>
      </c>
      <c r="D68" s="356">
        <f>+'Dramakan hosqer'!C81</f>
        <v>774.9</v>
      </c>
      <c r="E68" s="357">
        <f t="shared" ref="E68:E81" si="7">D68-C68</f>
        <v>154.89999999999998</v>
      </c>
      <c r="F68" s="358" t="s">
        <v>335</v>
      </c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>
        <v>0</v>
      </c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49.5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>
        <v>900</v>
      </c>
      <c r="D70" s="356">
        <f>+'Dramakan hosqer'!C83</f>
        <v>818</v>
      </c>
      <c r="E70" s="357">
        <f t="shared" si="7"/>
        <v>-82</v>
      </c>
      <c r="F70" s="447" t="s">
        <v>336</v>
      </c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hosqer'!B84</f>
        <v>սպորտային գույք</v>
      </c>
      <c r="C71" s="355">
        <v>100</v>
      </c>
      <c r="D71" s="356">
        <f>+'Dramakan hosqer'!C84</f>
        <v>0</v>
      </c>
      <c r="E71" s="357">
        <f t="shared" si="7"/>
        <v>-100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 t="str">
        <f>+'Dramakan hosqer'!B86</f>
        <v>գորգ</v>
      </c>
      <c r="C73" s="355"/>
      <c r="D73" s="356">
        <f>+'Dramakan hosqer'!C86</f>
        <v>0</v>
      </c>
      <c r="E73" s="357">
        <f>D73-C73</f>
        <v>0</v>
      </c>
      <c r="F73" s="358" t="s">
        <v>337</v>
      </c>
      <c r="G73" s="359">
        <v>390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8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54</v>
      </c>
      <c r="B78" s="384" t="s">
        <v>137</v>
      </c>
      <c r="C78" s="128">
        <f>SUM(C79:C80)</f>
        <v>0</v>
      </c>
      <c r="D78" s="133">
        <f>SUM(D79:D80)</f>
        <v>239.2</v>
      </c>
      <c r="E78" s="133">
        <f t="shared" si="7"/>
        <v>239.2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239.2</v>
      </c>
      <c r="E79" s="131">
        <f>D79-C79</f>
        <v>239.2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4" t="s">
        <v>37</v>
      </c>
      <c r="C81" s="128">
        <f>C6+C7-C22</f>
        <v>4388.1000000000349</v>
      </c>
      <c r="D81" s="133">
        <f>D6+D7-D22</f>
        <v>3531.5000000000291</v>
      </c>
      <c r="E81" s="133">
        <f t="shared" si="7"/>
        <v>-856.60000000000582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72" t="str">
        <f>+'Ekamut-caxs'!D77</f>
        <v>Լ. ՎԱՐԱԺՅԱՆ</v>
      </c>
      <c r="E83" s="46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3"/>
      <c r="D84" s="471" t="s">
        <v>89</v>
      </c>
      <c r="E84" s="47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4" t="s">
        <v>6</v>
      </c>
      <c r="C85" s="87"/>
      <c r="D85" s="469" t="str">
        <f>+'Ekamut-caxs'!D79</f>
        <v>Ա. ԿԱՐԱՊԵՏՅԱՆ</v>
      </c>
      <c r="E85" s="46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1" t="s">
        <v>89</v>
      </c>
      <c r="E86" s="47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5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3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D44" sqref="D44:F4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3" t="s">
        <v>65</v>
      </c>
      <c r="B1" s="473"/>
      <c r="C1" s="473"/>
      <c r="D1" s="473"/>
      <c r="E1" s="47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4" t="str">
        <f>+'Ekamut-caxs'!A13:D13</f>
        <v xml:space="preserve">«Երևանի հ․58 մսուր-մանկապարտեզ» ՀՈԱԿ-ի </v>
      </c>
      <c r="B2" s="475"/>
      <c r="C2" s="475"/>
      <c r="D2" s="475"/>
      <c r="E2" s="47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6" t="s">
        <v>140</v>
      </c>
      <c r="B3" s="476"/>
      <c r="C3" s="476"/>
      <c r="D3" s="476"/>
      <c r="E3" s="47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7" t="s">
        <v>288</v>
      </c>
      <c r="B4" s="477"/>
      <c r="C4" s="477"/>
      <c r="D4" s="477"/>
      <c r="E4" s="47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133</v>
      </c>
    </row>
    <row r="6" spans="1:22" s="94" customFormat="1" ht="52.5" customHeight="1">
      <c r="A6" s="90" t="s">
        <v>3</v>
      </c>
      <c r="B6" s="91" t="s">
        <v>141</v>
      </c>
      <c r="C6" s="90" t="s">
        <v>142</v>
      </c>
      <c r="D6" s="90" t="s">
        <v>143</v>
      </c>
      <c r="E6" s="92" t="s">
        <v>144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8" t="s">
        <v>145</v>
      </c>
      <c r="B7" s="479"/>
      <c r="C7" s="479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146</v>
      </c>
      <c r="C8" s="95"/>
      <c r="D8" s="97">
        <f>SUM(D9:D29)</f>
        <v>72.8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147</v>
      </c>
      <c r="C9" s="99" t="s">
        <v>148</v>
      </c>
      <c r="D9" s="21"/>
      <c r="E9" s="21"/>
    </row>
    <row r="10" spans="1:22">
      <c r="A10" s="99">
        <v>1.2</v>
      </c>
      <c r="B10" s="100" t="s">
        <v>149</v>
      </c>
      <c r="C10" s="99" t="s">
        <v>150</v>
      </c>
      <c r="D10" s="21">
        <v>41.4</v>
      </c>
      <c r="E10" s="21"/>
    </row>
    <row r="11" spans="1:22">
      <c r="A11" s="99">
        <v>1.3</v>
      </c>
      <c r="B11" s="100" t="s">
        <v>151</v>
      </c>
      <c r="C11" s="99" t="s">
        <v>152</v>
      </c>
      <c r="D11" s="21"/>
      <c r="E11" s="21"/>
    </row>
    <row r="12" spans="1:22">
      <c r="A12" s="99">
        <v>1.4</v>
      </c>
      <c r="B12" s="101" t="s">
        <v>153</v>
      </c>
      <c r="C12" s="102" t="s">
        <v>154</v>
      </c>
      <c r="D12" s="21"/>
      <c r="E12" s="21"/>
    </row>
    <row r="13" spans="1:22">
      <c r="A13" s="99">
        <v>1.5</v>
      </c>
      <c r="B13" s="101"/>
      <c r="C13" s="99" t="s">
        <v>155</v>
      </c>
      <c r="D13" s="21"/>
      <c r="E13" s="21"/>
    </row>
    <row r="14" spans="1:22">
      <c r="A14" s="99">
        <v>1.6</v>
      </c>
      <c r="B14" s="100" t="s">
        <v>186</v>
      </c>
      <c r="C14" s="99" t="s">
        <v>156</v>
      </c>
      <c r="D14" s="21"/>
      <c r="E14" s="21"/>
    </row>
    <row r="15" spans="1:22" ht="27">
      <c r="A15" s="99">
        <v>1.7</v>
      </c>
      <c r="B15" s="101"/>
      <c r="C15" s="99" t="s">
        <v>178</v>
      </c>
      <c r="D15" s="21"/>
      <c r="E15" s="21"/>
    </row>
    <row r="16" spans="1:22">
      <c r="A16" s="99">
        <v>1.8</v>
      </c>
      <c r="B16" s="101"/>
      <c r="C16" s="103" t="s">
        <v>177</v>
      </c>
      <c r="D16" s="21">
        <v>7.9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157</v>
      </c>
      <c r="C23" s="99" t="s">
        <v>34</v>
      </c>
      <c r="D23" s="21"/>
      <c r="E23" s="21"/>
    </row>
    <row r="24" spans="1:22">
      <c r="A24" s="99">
        <v>2.6</v>
      </c>
      <c r="B24" s="101" t="s">
        <v>157</v>
      </c>
      <c r="C24" s="99" t="s">
        <v>46</v>
      </c>
      <c r="D24" s="21"/>
      <c r="E24" s="21"/>
    </row>
    <row r="25" spans="1:22">
      <c r="A25" s="99">
        <v>2.7</v>
      </c>
      <c r="B25" s="101" t="s">
        <v>157</v>
      </c>
      <c r="C25" s="99" t="s">
        <v>158</v>
      </c>
      <c r="D25" s="21"/>
      <c r="E25" s="21"/>
    </row>
    <row r="26" spans="1:22">
      <c r="A26" s="99">
        <v>2.8</v>
      </c>
      <c r="B26" s="101" t="s">
        <v>157</v>
      </c>
      <c r="C26" s="99" t="s">
        <v>159</v>
      </c>
      <c r="D26" s="21"/>
      <c r="E26" s="21"/>
    </row>
    <row r="27" spans="1:22">
      <c r="A27" s="99">
        <v>2.9</v>
      </c>
      <c r="B27" s="100" t="s">
        <v>160</v>
      </c>
      <c r="C27" s="99" t="s">
        <v>161</v>
      </c>
      <c r="D27" s="21">
        <v>23.5</v>
      </c>
      <c r="E27" s="21"/>
    </row>
    <row r="28" spans="1:22">
      <c r="A28" s="105">
        <v>2.1</v>
      </c>
      <c r="B28" s="101" t="s">
        <v>162</v>
      </c>
      <c r="C28" s="99" t="s">
        <v>163</v>
      </c>
      <c r="D28" s="21"/>
      <c r="E28" s="21"/>
    </row>
    <row r="29" spans="1:22">
      <c r="A29" s="105">
        <v>2.11</v>
      </c>
      <c r="B29" s="101"/>
      <c r="C29" s="103" t="s">
        <v>164</v>
      </c>
      <c r="D29" s="21"/>
      <c r="E29" s="21"/>
    </row>
    <row r="30" spans="1:22" s="80" customFormat="1" ht="28.5">
      <c r="A30" s="95">
        <v>2</v>
      </c>
      <c r="B30" s="106" t="s">
        <v>165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166</v>
      </c>
      <c r="D31" s="21"/>
      <c r="E31" s="21"/>
    </row>
    <row r="32" spans="1:22">
      <c r="A32" s="99">
        <v>2.2000000000000002</v>
      </c>
      <c r="B32" s="101" t="s">
        <v>167</v>
      </c>
      <c r="C32" s="99" t="s">
        <v>168</v>
      </c>
      <c r="D32" s="21"/>
      <c r="E32" s="21"/>
    </row>
    <row r="33" spans="1:22">
      <c r="A33" s="99">
        <v>2.2999999999999998</v>
      </c>
      <c r="B33" s="101" t="s">
        <v>167</v>
      </c>
      <c r="C33" s="99" t="s">
        <v>169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72.8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8" t="s">
        <v>170</v>
      </c>
      <c r="B35" s="479"/>
      <c r="C35" s="479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ht="20.25" customHeight="1">
      <c r="A36" s="99">
        <v>1.1000000000000001</v>
      </c>
      <c r="B36" s="100" t="s">
        <v>147</v>
      </c>
      <c r="C36" s="99" t="s">
        <v>148</v>
      </c>
      <c r="D36" s="21">
        <v>56.6</v>
      </c>
      <c r="E36" s="21"/>
    </row>
    <row r="37" spans="1:22">
      <c r="A37" s="99">
        <v>1.2</v>
      </c>
      <c r="B37" s="100" t="s">
        <v>149</v>
      </c>
      <c r="C37" s="99" t="s">
        <v>150</v>
      </c>
      <c r="D37" s="21"/>
      <c r="E37" s="21"/>
    </row>
    <row r="38" spans="1:22">
      <c r="A38" s="99">
        <v>1.3</v>
      </c>
      <c r="B38" s="100" t="s">
        <v>151</v>
      </c>
      <c r="C38" s="99" t="s">
        <v>152</v>
      </c>
      <c r="D38" s="21">
        <v>6.8</v>
      </c>
      <c r="E38" s="21"/>
    </row>
    <row r="39" spans="1:22">
      <c r="A39" s="99">
        <v>1.4</v>
      </c>
      <c r="B39" s="101" t="s">
        <v>153</v>
      </c>
      <c r="C39" s="102" t="s">
        <v>154</v>
      </c>
      <c r="D39" s="21"/>
      <c r="E39" s="21"/>
    </row>
    <row r="40" spans="1:22">
      <c r="A40" s="99">
        <v>1.5</v>
      </c>
      <c r="B40" s="101"/>
      <c r="C40" s="99" t="s">
        <v>155</v>
      </c>
      <c r="D40" s="21"/>
      <c r="E40" s="21"/>
    </row>
    <row r="41" spans="1:22">
      <c r="A41" s="99">
        <v>1.6</v>
      </c>
      <c r="B41" s="100" t="s">
        <v>186</v>
      </c>
      <c r="C41" s="99" t="s">
        <v>156</v>
      </c>
      <c r="D41" s="21"/>
      <c r="E41" s="21"/>
    </row>
    <row r="42" spans="1:22" ht="27">
      <c r="A42" s="99">
        <v>1.7</v>
      </c>
      <c r="B42" s="101"/>
      <c r="C42" s="99" t="s">
        <v>178</v>
      </c>
      <c r="D42" s="21"/>
      <c r="E42" s="21"/>
    </row>
    <row r="43" spans="1:22">
      <c r="A43" s="99">
        <v>1.8</v>
      </c>
      <c r="B43" s="101"/>
      <c r="C43" s="103" t="s">
        <v>177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157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157</v>
      </c>
      <c r="C48" s="99" t="s">
        <v>46</v>
      </c>
      <c r="D48" s="21"/>
      <c r="E48" s="21"/>
    </row>
    <row r="49" spans="1:22">
      <c r="A49" s="99">
        <v>2.4</v>
      </c>
      <c r="B49" s="101" t="s">
        <v>157</v>
      </c>
      <c r="C49" s="99" t="s">
        <v>158</v>
      </c>
      <c r="D49" s="21"/>
      <c r="E49" s="21"/>
    </row>
    <row r="50" spans="1:22">
      <c r="A50" s="99">
        <v>2.5</v>
      </c>
      <c r="B50" s="101" t="s">
        <v>157</v>
      </c>
      <c r="C50" s="99" t="s">
        <v>159</v>
      </c>
      <c r="D50" s="21"/>
      <c r="E50" s="21"/>
    </row>
    <row r="51" spans="1:22">
      <c r="A51" s="99">
        <v>2.6</v>
      </c>
      <c r="B51" s="100" t="s">
        <v>160</v>
      </c>
      <c r="C51" s="99" t="s">
        <v>161</v>
      </c>
      <c r="D51" s="21"/>
      <c r="E51" s="21"/>
    </row>
    <row r="52" spans="1:22">
      <c r="A52" s="99">
        <v>2.7</v>
      </c>
      <c r="B52" s="101" t="s">
        <v>162</v>
      </c>
      <c r="C52" s="99" t="s">
        <v>163</v>
      </c>
      <c r="D52" s="21"/>
      <c r="E52" s="21"/>
    </row>
    <row r="53" spans="1:22">
      <c r="A53" s="99">
        <v>2.8</v>
      </c>
      <c r="B53" s="101"/>
      <c r="C53" s="103" t="s">
        <v>164</v>
      </c>
      <c r="D53" s="21"/>
      <c r="E53" s="21"/>
    </row>
    <row r="54" spans="1:22" ht="28.5">
      <c r="A54" s="99"/>
      <c r="B54" s="96" t="s">
        <v>171</v>
      </c>
      <c r="C54" s="20"/>
      <c r="D54" s="97">
        <f>SUM(D55:D58)</f>
        <v>5339.4</v>
      </c>
      <c r="E54" s="21"/>
      <c r="F54" s="145">
        <f>SUM(D36:D53)</f>
        <v>63.4</v>
      </c>
      <c r="G54" s="145">
        <f>+D59-D54-F54</f>
        <v>-3.6237679523765109E-13</v>
      </c>
    </row>
    <row r="55" spans="1:22" ht="27" customHeight="1">
      <c r="A55" s="99">
        <v>1.1000000000000001</v>
      </c>
      <c r="B55" s="129"/>
      <c r="C55" s="130" t="s">
        <v>176</v>
      </c>
      <c r="D55" s="104">
        <v>5338.5</v>
      </c>
      <c r="E55" s="21"/>
    </row>
    <row r="56" spans="1:22" ht="27">
      <c r="A56" s="99">
        <v>1.2</v>
      </c>
      <c r="B56" s="112"/>
      <c r="C56" s="99" t="s">
        <v>332</v>
      </c>
      <c r="D56" s="21">
        <v>0.9</v>
      </c>
      <c r="E56" s="99"/>
    </row>
    <row r="57" spans="1:22">
      <c r="A57" s="99">
        <v>1.3</v>
      </c>
      <c r="B57" s="101" t="s">
        <v>162</v>
      </c>
      <c r="C57" s="99" t="s">
        <v>168</v>
      </c>
      <c r="D57" s="21"/>
      <c r="E57" s="21"/>
    </row>
    <row r="58" spans="1:22">
      <c r="A58" s="99">
        <v>1.4</v>
      </c>
      <c r="B58" s="101" t="s">
        <v>162</v>
      </c>
      <c r="C58" s="99" t="s">
        <v>169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5402.7999999999993</v>
      </c>
      <c r="E59" s="116"/>
      <c r="F59" s="302">
        <f>+D59-D55</f>
        <v>64.299999999999272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172</v>
      </c>
    </row>
    <row r="62" spans="1:22" ht="59.25" customHeight="1">
      <c r="A62" s="118">
        <v>1</v>
      </c>
      <c r="B62" s="119" t="s">
        <v>289</v>
      </c>
      <c r="C62" s="115">
        <v>3808.6</v>
      </c>
      <c r="D62" s="480" t="s">
        <v>173</v>
      </c>
      <c r="E62" s="48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2" t="str">
        <f>+'Ekamut-caxs'!D77</f>
        <v>Լ. ՎԱՐԱԺՅԱՆ</v>
      </c>
      <c r="E64" s="48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3" t="s">
        <v>89</v>
      </c>
      <c r="E65" s="48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2" t="str">
        <f>+'Ekamut-caxs'!D79</f>
        <v>Ա. ԿԱՐԱՊԵՏՅԱՆ</v>
      </c>
      <c r="E66" s="48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4" t="s">
        <v>89</v>
      </c>
      <c r="E67" s="48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34" max="4" man="1"/>
  </rowBreaks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0" zoomScale="85" zoomScaleSheetLayoutView="85" workbookViewId="0">
      <selection activeCell="D44" sqref="D44:F4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.710937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5.140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7" t="s">
        <v>65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</row>
    <row r="2" spans="1:13" s="236" customFormat="1" ht="21.75" customHeight="1">
      <c r="A2" s="486" t="str">
        <f>+'Ekamut-caxs'!A13</f>
        <v xml:space="preserve">«Երևանի հ․58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3" s="236" customFormat="1" ht="21" customHeight="1">
      <c r="A3" s="486" t="s">
        <v>90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</row>
    <row r="4" spans="1:13" ht="21" customHeight="1"/>
    <row r="5" spans="1:13" s="240" customFormat="1" ht="19.5" customHeight="1">
      <c r="A5" s="492" t="s">
        <v>111</v>
      </c>
      <c r="B5" s="492" t="s">
        <v>91</v>
      </c>
      <c r="C5" s="493" t="s">
        <v>92</v>
      </c>
      <c r="D5" s="493"/>
      <c r="E5" s="493"/>
      <c r="F5" s="493"/>
      <c r="G5" s="493" t="s">
        <v>93</v>
      </c>
      <c r="H5" s="493"/>
      <c r="I5" s="493"/>
      <c r="J5" s="493"/>
      <c r="K5" s="493" t="s">
        <v>130</v>
      </c>
      <c r="L5" s="493"/>
      <c r="M5" s="493"/>
    </row>
    <row r="6" spans="1:13" s="242" customFormat="1" ht="51" customHeight="1">
      <c r="A6" s="492"/>
      <c r="B6" s="492"/>
      <c r="C6" s="241" t="s">
        <v>223</v>
      </c>
      <c r="D6" s="241" t="s">
        <v>209</v>
      </c>
      <c r="E6" s="241" t="s">
        <v>298</v>
      </c>
      <c r="F6" s="241" t="s">
        <v>299</v>
      </c>
      <c r="G6" s="241" t="s">
        <v>224</v>
      </c>
      <c r="H6" s="241" t="s">
        <v>209</v>
      </c>
      <c r="I6" s="241" t="s">
        <v>300</v>
      </c>
      <c r="J6" s="241" t="s">
        <v>299</v>
      </c>
      <c r="K6" s="241" t="s">
        <v>223</v>
      </c>
      <c r="L6" s="241" t="s">
        <v>298</v>
      </c>
      <c r="M6" s="241" t="s">
        <v>299</v>
      </c>
    </row>
    <row r="7" spans="1:13" ht="19.5" customHeight="1">
      <c r="A7" s="243">
        <v>1</v>
      </c>
      <c r="B7" s="244" t="s">
        <v>94</v>
      </c>
      <c r="C7" s="439">
        <v>6658</v>
      </c>
      <c r="D7" s="245">
        <v>956754.6</v>
      </c>
      <c r="E7" s="440">
        <v>7787</v>
      </c>
      <c r="F7" s="247">
        <f>IF((E7&lt;10000), E7*143.7, E7*107.1)</f>
        <v>1118991.8999999999</v>
      </c>
      <c r="G7" s="440">
        <v>8680</v>
      </c>
      <c r="H7" s="443">
        <v>452006.40000000002</v>
      </c>
      <c r="I7" s="246">
        <v>7680</v>
      </c>
      <c r="J7" s="247">
        <v>399326.4</v>
      </c>
      <c r="K7" s="440">
        <v>429</v>
      </c>
      <c r="L7" s="246">
        <v>377.6</v>
      </c>
      <c r="M7" s="247">
        <f t="shared" ref="M7:M18" si="0">+L7*200.47</f>
        <v>75697.472000000009</v>
      </c>
    </row>
    <row r="8" spans="1:13" ht="19.5" customHeight="1">
      <c r="A8" s="243">
        <v>2</v>
      </c>
      <c r="B8" s="244" t="s">
        <v>95</v>
      </c>
      <c r="C8" s="440">
        <v>5952</v>
      </c>
      <c r="D8" s="443">
        <v>855302.4</v>
      </c>
      <c r="E8" s="440">
        <v>6968</v>
      </c>
      <c r="F8" s="247">
        <f t="shared" ref="F8:F18" si="1">IF((E8&lt;10000), E8*143.7, E8*107.1)</f>
        <v>1001301.6</v>
      </c>
      <c r="G8" s="440">
        <v>8740</v>
      </c>
      <c r="H8" s="443">
        <v>455615.2</v>
      </c>
      <c r="I8" s="246">
        <v>7740</v>
      </c>
      <c r="J8" s="247">
        <v>402135.2</v>
      </c>
      <c r="K8" s="440">
        <v>299</v>
      </c>
      <c r="L8" s="246">
        <v>422</v>
      </c>
      <c r="M8" s="247">
        <f t="shared" si="0"/>
        <v>84598.34</v>
      </c>
    </row>
    <row r="9" spans="1:13" ht="19.5" customHeight="1">
      <c r="A9" s="243">
        <v>3</v>
      </c>
      <c r="B9" s="244" t="s">
        <v>96</v>
      </c>
      <c r="C9" s="440">
        <v>5756</v>
      </c>
      <c r="D9" s="443">
        <v>827137.2</v>
      </c>
      <c r="E9" s="440">
        <v>4713</v>
      </c>
      <c r="F9" s="247">
        <f t="shared" si="1"/>
        <v>677258.1</v>
      </c>
      <c r="G9" s="440">
        <v>8180</v>
      </c>
      <c r="H9" s="443">
        <v>426066.4</v>
      </c>
      <c r="I9" s="246">
        <v>8280</v>
      </c>
      <c r="J9" s="247">
        <v>430014.4</v>
      </c>
      <c r="K9" s="440">
        <v>608</v>
      </c>
      <c r="L9" s="246">
        <v>409</v>
      </c>
      <c r="M9" s="247">
        <f t="shared" si="0"/>
        <v>81992.23</v>
      </c>
    </row>
    <row r="10" spans="1:13" ht="19.5" customHeight="1">
      <c r="A10" s="243">
        <v>4</v>
      </c>
      <c r="B10" s="244" t="s">
        <v>97</v>
      </c>
      <c r="C10" s="440">
        <v>1087</v>
      </c>
      <c r="D10" s="443">
        <v>156201.9</v>
      </c>
      <c r="E10" s="440">
        <v>1810</v>
      </c>
      <c r="F10" s="247">
        <f t="shared" si="1"/>
        <v>260096.99999999997</v>
      </c>
      <c r="G10" s="440">
        <v>7060</v>
      </c>
      <c r="H10" s="443">
        <v>369368.8</v>
      </c>
      <c r="I10" s="246">
        <v>7420</v>
      </c>
      <c r="J10" s="247">
        <v>386821.6</v>
      </c>
      <c r="K10" s="440">
        <v>307</v>
      </c>
      <c r="L10" s="246">
        <v>401</v>
      </c>
      <c r="M10" s="247">
        <f t="shared" si="0"/>
        <v>80388.47</v>
      </c>
    </row>
    <row r="11" spans="1:13" ht="19.5" customHeight="1">
      <c r="A11" s="243">
        <v>5</v>
      </c>
      <c r="B11" s="244" t="s">
        <v>98</v>
      </c>
      <c r="C11" s="441">
        <v>0</v>
      </c>
      <c r="D11" s="248">
        <v>0</v>
      </c>
      <c r="E11" s="247">
        <v>0</v>
      </c>
      <c r="F11" s="247">
        <f t="shared" si="1"/>
        <v>0</v>
      </c>
      <c r="G11" s="440">
        <v>6480</v>
      </c>
      <c r="H11" s="443">
        <v>340150.4</v>
      </c>
      <c r="I11" s="246">
        <v>6660</v>
      </c>
      <c r="J11" s="247">
        <v>348776.8</v>
      </c>
      <c r="K11" s="440">
        <v>346</v>
      </c>
      <c r="L11" s="246">
        <v>711</v>
      </c>
      <c r="M11" s="247">
        <f t="shared" si="0"/>
        <v>142534.17000000001</v>
      </c>
    </row>
    <row r="12" spans="1:13" ht="19.5" customHeight="1">
      <c r="A12" s="243">
        <v>6</v>
      </c>
      <c r="B12" s="244" t="s">
        <v>99</v>
      </c>
      <c r="C12" s="441">
        <v>0</v>
      </c>
      <c r="D12" s="248">
        <v>0</v>
      </c>
      <c r="E12" s="247">
        <v>0</v>
      </c>
      <c r="F12" s="247">
        <f t="shared" si="1"/>
        <v>0</v>
      </c>
      <c r="G12" s="440">
        <v>6080</v>
      </c>
      <c r="H12" s="443">
        <v>318958.40000000002</v>
      </c>
      <c r="I12" s="246">
        <v>7320</v>
      </c>
      <c r="J12" s="247">
        <v>382273.6</v>
      </c>
      <c r="K12" s="440">
        <v>280</v>
      </c>
      <c r="L12" s="246">
        <v>472</v>
      </c>
      <c r="M12" s="247">
        <f t="shared" si="0"/>
        <v>94621.84</v>
      </c>
    </row>
    <row r="13" spans="1:13" ht="19.5" customHeight="1">
      <c r="A13" s="243">
        <v>7</v>
      </c>
      <c r="B13" s="244" t="s">
        <v>100</v>
      </c>
      <c r="C13" s="441">
        <v>0</v>
      </c>
      <c r="D13" s="248">
        <v>0</v>
      </c>
      <c r="E13" s="247">
        <v>0</v>
      </c>
      <c r="F13" s="247">
        <f t="shared" si="1"/>
        <v>0</v>
      </c>
      <c r="G13" s="440">
        <v>6340</v>
      </c>
      <c r="H13" s="443">
        <v>331463.2</v>
      </c>
      <c r="I13" s="246">
        <v>6200</v>
      </c>
      <c r="J13" s="247">
        <v>323376</v>
      </c>
      <c r="K13" s="440">
        <v>346</v>
      </c>
      <c r="L13" s="246">
        <v>531</v>
      </c>
      <c r="M13" s="247">
        <f>+L13*200.47</f>
        <v>106449.56999999999</v>
      </c>
    </row>
    <row r="14" spans="1:13" ht="19.5" customHeight="1">
      <c r="A14" s="243">
        <v>8</v>
      </c>
      <c r="B14" s="249" t="s">
        <v>101</v>
      </c>
      <c r="C14" s="441">
        <v>0</v>
      </c>
      <c r="D14" s="248">
        <v>0</v>
      </c>
      <c r="E14" s="247">
        <v>0</v>
      </c>
      <c r="F14" s="247">
        <f t="shared" si="1"/>
        <v>0</v>
      </c>
      <c r="G14" s="440">
        <v>4960</v>
      </c>
      <c r="H14" s="443">
        <v>258060.79999999999</v>
      </c>
      <c r="I14" s="246">
        <v>0</v>
      </c>
      <c r="J14" s="247">
        <v>0</v>
      </c>
      <c r="K14" s="440">
        <v>356</v>
      </c>
      <c r="L14" s="246">
        <v>523</v>
      </c>
      <c r="M14" s="247">
        <f t="shared" si="0"/>
        <v>104845.81</v>
      </c>
    </row>
    <row r="15" spans="1:13" ht="19.5" customHeight="1">
      <c r="A15" s="243">
        <v>9</v>
      </c>
      <c r="B15" s="249" t="s">
        <v>102</v>
      </c>
      <c r="C15" s="441">
        <v>0</v>
      </c>
      <c r="D15" s="248">
        <v>0</v>
      </c>
      <c r="E15" s="247">
        <v>0</v>
      </c>
      <c r="F15" s="247">
        <f t="shared" si="1"/>
        <v>0</v>
      </c>
      <c r="G15" s="440">
        <v>5420</v>
      </c>
      <c r="H15" s="443">
        <v>283261.59999999998</v>
      </c>
      <c r="I15" s="246">
        <v>2500</v>
      </c>
      <c r="J15" s="247">
        <v>128700</v>
      </c>
      <c r="K15" s="440">
        <v>217</v>
      </c>
      <c r="L15" s="246">
        <v>478</v>
      </c>
      <c r="M15" s="247">
        <f t="shared" si="0"/>
        <v>95824.66</v>
      </c>
    </row>
    <row r="16" spans="1:13" ht="19.5" customHeight="1">
      <c r="A16" s="243">
        <v>10</v>
      </c>
      <c r="B16" s="249" t="s">
        <v>103</v>
      </c>
      <c r="C16" s="441">
        <v>1286</v>
      </c>
      <c r="D16" s="248">
        <v>184798</v>
      </c>
      <c r="E16" s="247">
        <v>372</v>
      </c>
      <c r="F16" s="247">
        <f t="shared" si="1"/>
        <v>53456.399999999994</v>
      </c>
      <c r="G16" s="440">
        <v>7720</v>
      </c>
      <c r="H16" s="443">
        <v>404465.6</v>
      </c>
      <c r="I16" s="246">
        <v>6320</v>
      </c>
      <c r="J16" s="247">
        <v>331593.59999999998</v>
      </c>
      <c r="K16" s="440">
        <v>308</v>
      </c>
      <c r="L16" s="246">
        <v>522</v>
      </c>
      <c r="M16" s="247">
        <f t="shared" si="0"/>
        <v>104645.34</v>
      </c>
    </row>
    <row r="17" spans="1:13" ht="19.5" customHeight="1">
      <c r="A17" s="243">
        <v>11</v>
      </c>
      <c r="B17" s="249" t="s">
        <v>104</v>
      </c>
      <c r="C17" s="442">
        <v>5315</v>
      </c>
      <c r="D17" s="247">
        <v>763765.5</v>
      </c>
      <c r="E17" s="247">
        <f>+C7</f>
        <v>6658</v>
      </c>
      <c r="F17" s="247">
        <f t="shared" si="1"/>
        <v>956754.6</v>
      </c>
      <c r="G17" s="444">
        <v>8280</v>
      </c>
      <c r="H17" s="445">
        <v>431214.4</v>
      </c>
      <c r="I17" s="246">
        <f>+G7</f>
        <v>8680</v>
      </c>
      <c r="J17" s="247">
        <f t="shared" ref="J17:J18" si="2">+I17*53.48</f>
        <v>464206.39999999997</v>
      </c>
      <c r="K17" s="444">
        <v>416</v>
      </c>
      <c r="L17" s="246">
        <f>+K7</f>
        <v>429</v>
      </c>
      <c r="M17" s="247">
        <f t="shared" si="0"/>
        <v>86001.63</v>
      </c>
    </row>
    <row r="18" spans="1:13" ht="19.5" customHeight="1">
      <c r="A18" s="243">
        <v>12</v>
      </c>
      <c r="B18" s="249" t="s">
        <v>105</v>
      </c>
      <c r="C18" s="442">
        <v>6657</v>
      </c>
      <c r="D18" s="247">
        <v>956610.9</v>
      </c>
      <c r="E18" s="247">
        <f>+C18</f>
        <v>6657</v>
      </c>
      <c r="F18" s="247">
        <f t="shared" si="1"/>
        <v>956610.89999999991</v>
      </c>
      <c r="G18" s="444">
        <v>8840</v>
      </c>
      <c r="H18" s="445">
        <v>458563.2</v>
      </c>
      <c r="I18" s="246">
        <f>+G18</f>
        <v>8840</v>
      </c>
      <c r="J18" s="247">
        <f t="shared" si="2"/>
        <v>472763.19999999995</v>
      </c>
      <c r="K18" s="444">
        <v>483</v>
      </c>
      <c r="L18" s="246">
        <f>+K18</f>
        <v>483</v>
      </c>
      <c r="M18" s="247">
        <f t="shared" si="0"/>
        <v>96827.01</v>
      </c>
    </row>
    <row r="19" spans="1:13" ht="32.25" customHeight="1">
      <c r="A19" s="251"/>
      <c r="B19" s="239" t="s">
        <v>87</v>
      </c>
      <c r="C19" s="252">
        <f t="shared" ref="C19:K19" si="3">SUM(C7:C18)</f>
        <v>32711</v>
      </c>
      <c r="D19" s="253">
        <f t="shared" si="3"/>
        <v>4700570.5</v>
      </c>
      <c r="E19" s="252">
        <f t="shared" si="3"/>
        <v>34965</v>
      </c>
      <c r="F19" s="253">
        <f>SUM(F7:F18)</f>
        <v>5024470.5</v>
      </c>
      <c r="G19" s="252">
        <f>SUM(G7:G18)</f>
        <v>86780</v>
      </c>
      <c r="H19" s="253">
        <f>SUM(H7:H18)</f>
        <v>4529194.4000000004</v>
      </c>
      <c r="I19" s="252">
        <f>SUM(I7:I18)</f>
        <v>77640</v>
      </c>
      <c r="J19" s="253">
        <f>SUM(J7:J18)</f>
        <v>4069987.2</v>
      </c>
      <c r="K19" s="252">
        <f t="shared" si="3"/>
        <v>4395</v>
      </c>
      <c r="L19" s="252">
        <f>SUM(L7:L18)</f>
        <v>5758.6</v>
      </c>
      <c r="M19" s="253">
        <f>SUM(M7:M18)</f>
        <v>1154426.5420000001</v>
      </c>
    </row>
    <row r="20" spans="1:13" ht="21.75" customHeight="1">
      <c r="B20" s="254"/>
      <c r="C20" s="255"/>
      <c r="D20" s="256"/>
      <c r="E20" s="255"/>
      <c r="F20" s="256">
        <f>ROUND(F19/1000,1)</f>
        <v>5024.5</v>
      </c>
      <c r="G20" s="255"/>
      <c r="H20" s="256"/>
      <c r="I20" s="255"/>
      <c r="J20" s="256">
        <f>ROUND(J19/1000,1)</f>
        <v>4070</v>
      </c>
      <c r="K20" s="255"/>
      <c r="L20" s="255"/>
      <c r="M20" s="256">
        <f>ROUND(M19/1000,1)</f>
        <v>1154.4000000000001</v>
      </c>
    </row>
    <row r="21" spans="1:13" ht="33.75" customHeight="1" thickBot="1">
      <c r="B21" s="490" t="s">
        <v>225</v>
      </c>
      <c r="C21" s="490"/>
      <c r="D21" s="490"/>
      <c r="E21" s="257"/>
      <c r="F21" s="258"/>
      <c r="H21" s="257"/>
      <c r="M21" s="256"/>
    </row>
    <row r="22" spans="1:13" s="236" customFormat="1" ht="49.5" customHeight="1">
      <c r="A22" s="259"/>
      <c r="B22" s="260" t="s">
        <v>134</v>
      </c>
      <c r="C22" s="261" t="s">
        <v>135</v>
      </c>
      <c r="D22" s="261" t="s">
        <v>226</v>
      </c>
      <c r="E22" s="261" t="s">
        <v>226</v>
      </c>
      <c r="F22" s="262" t="s">
        <v>226</v>
      </c>
      <c r="G22" s="261" t="s">
        <v>135</v>
      </c>
      <c r="H22" s="261" t="s">
        <v>226</v>
      </c>
      <c r="I22" s="261" t="s">
        <v>226</v>
      </c>
      <c r="J22" s="263" t="s">
        <v>226</v>
      </c>
      <c r="K22" s="261" t="s">
        <v>135</v>
      </c>
      <c r="L22" s="261" t="s">
        <v>226</v>
      </c>
      <c r="M22" s="264" t="s">
        <v>226</v>
      </c>
    </row>
    <row r="23" spans="1:13" ht="23.25" customHeight="1">
      <c r="A23" s="265">
        <v>1</v>
      </c>
      <c r="B23" s="266"/>
      <c r="C23" s="250"/>
      <c r="D23" s="250" t="s">
        <v>226</v>
      </c>
      <c r="E23" s="250" t="s">
        <v>226</v>
      </c>
      <c r="F23" s="267"/>
      <c r="G23" s="268"/>
      <c r="H23" s="250" t="s">
        <v>226</v>
      </c>
      <c r="I23" s="250" t="s">
        <v>226</v>
      </c>
      <c r="J23" s="269"/>
      <c r="K23" s="268"/>
      <c r="L23" s="250" t="s">
        <v>226</v>
      </c>
      <c r="M23" s="270"/>
    </row>
    <row r="24" spans="1:13" ht="23.25" customHeight="1">
      <c r="A24" s="265">
        <v>2</v>
      </c>
      <c r="B24" s="266"/>
      <c r="C24" s="250"/>
      <c r="D24" s="250" t="s">
        <v>226</v>
      </c>
      <c r="E24" s="250" t="s">
        <v>226</v>
      </c>
      <c r="F24" s="267"/>
      <c r="G24" s="268"/>
      <c r="H24" s="250" t="s">
        <v>226</v>
      </c>
      <c r="I24" s="250" t="s">
        <v>226</v>
      </c>
      <c r="J24" s="269"/>
      <c r="K24" s="268"/>
      <c r="L24" s="250" t="s">
        <v>226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226</v>
      </c>
      <c r="E25" s="273" t="s">
        <v>226</v>
      </c>
      <c r="F25" s="274"/>
      <c r="G25" s="275"/>
      <c r="H25" s="273" t="s">
        <v>226</v>
      </c>
      <c r="I25" s="273" t="s">
        <v>226</v>
      </c>
      <c r="J25" s="274"/>
      <c r="K25" s="275"/>
      <c r="L25" s="273" t="s">
        <v>226</v>
      </c>
      <c r="M25" s="276"/>
    </row>
    <row r="26" spans="1:13" s="236" customFormat="1" ht="24" customHeight="1">
      <c r="A26" s="277"/>
      <c r="B26" s="278" t="s">
        <v>67</v>
      </c>
      <c r="C26" s="253" t="s">
        <v>226</v>
      </c>
      <c r="D26" s="253" t="s">
        <v>226</v>
      </c>
      <c r="E26" s="253" t="s">
        <v>226</v>
      </c>
      <c r="F26" s="279">
        <f>SUM(F23:F25)</f>
        <v>0</v>
      </c>
      <c r="G26" s="280" t="s">
        <v>226</v>
      </c>
      <c r="H26" s="253" t="s">
        <v>226</v>
      </c>
      <c r="I26" s="253" t="s">
        <v>226</v>
      </c>
      <c r="J26" s="279">
        <f>SUM(J23:J25)</f>
        <v>0</v>
      </c>
      <c r="K26" s="280" t="s">
        <v>226</v>
      </c>
      <c r="L26" s="253" t="s">
        <v>226</v>
      </c>
      <c r="M26" s="281">
        <f>SUM(M23:M25)</f>
        <v>0</v>
      </c>
    </row>
    <row r="27" spans="1:13" s="236" customFormat="1" ht="27" customHeight="1" thickBot="1">
      <c r="A27" s="282"/>
      <c r="B27" s="283" t="s">
        <v>227</v>
      </c>
      <c r="C27" s="284"/>
      <c r="D27" s="284" t="s">
        <v>226</v>
      </c>
      <c r="E27" s="284" t="s">
        <v>226</v>
      </c>
      <c r="F27" s="285">
        <f>+F20-F26</f>
        <v>5024.5</v>
      </c>
      <c r="G27" s="286" t="s">
        <v>226</v>
      </c>
      <c r="H27" s="284" t="s">
        <v>226</v>
      </c>
      <c r="I27" s="284" t="s">
        <v>226</v>
      </c>
      <c r="J27" s="285">
        <f>J20-J26</f>
        <v>4070</v>
      </c>
      <c r="K27" s="286" t="s">
        <v>226</v>
      </c>
      <c r="L27" s="284" t="s">
        <v>226</v>
      </c>
      <c r="M27" s="287">
        <f>M20-M26</f>
        <v>1154.4000000000001</v>
      </c>
    </row>
    <row r="28" spans="1:13" s="236" customFormat="1" ht="25.5" customHeight="1" thickBot="1">
      <c r="B28" s="288"/>
      <c r="F28" s="256"/>
      <c r="J28" s="289" t="s">
        <v>136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6" t="s">
        <v>2</v>
      </c>
      <c r="D30" s="486"/>
      <c r="E30" s="237"/>
      <c r="F30" s="237"/>
      <c r="G30" s="491"/>
      <c r="H30" s="491"/>
      <c r="I30" s="292"/>
      <c r="J30" s="488" t="str">
        <f>+'Ekamut-caxs'!D77</f>
        <v>Լ. ՎԱՐԱԺՅԱՆ</v>
      </c>
      <c r="K30" s="488"/>
      <c r="M30" s="258"/>
    </row>
    <row r="31" spans="1:13" s="236" customFormat="1">
      <c r="C31" s="293"/>
      <c r="D31" s="293"/>
      <c r="E31" s="294"/>
      <c r="F31" s="294"/>
      <c r="G31" s="489" t="s">
        <v>88</v>
      </c>
      <c r="H31" s="489"/>
      <c r="I31" s="295"/>
      <c r="J31" s="489" t="s">
        <v>106</v>
      </c>
      <c r="K31" s="489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8"/>
      <c r="H32" s="488"/>
      <c r="I32" s="297"/>
      <c r="J32" s="488" t="str">
        <f>+'Ekamut-caxs'!D79</f>
        <v>Ա. ԿԱՐԱՊԵՏՅԱՆ</v>
      </c>
      <c r="K32" s="488"/>
    </row>
    <row r="33" spans="3:13" s="236" customFormat="1">
      <c r="C33" s="257"/>
      <c r="D33" s="257"/>
      <c r="G33" s="489" t="s">
        <v>88</v>
      </c>
      <c r="H33" s="489"/>
      <c r="I33" s="295"/>
      <c r="J33" s="489" t="s">
        <v>106</v>
      </c>
      <c r="K33" s="489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228</v>
      </c>
      <c r="I35" s="300" t="s">
        <v>109</v>
      </c>
      <c r="J35" s="301" t="s">
        <v>196</v>
      </c>
      <c r="K35" s="301"/>
      <c r="L35" s="301" t="s">
        <v>195</v>
      </c>
      <c r="M35" s="301" t="s">
        <v>192</v>
      </c>
    </row>
    <row r="36" spans="3:13" ht="16.5" customHeight="1">
      <c r="C36" s="299" t="s">
        <v>110</v>
      </c>
      <c r="D36" s="299"/>
      <c r="E36" s="299" t="s">
        <v>108</v>
      </c>
      <c r="F36" s="299" t="s">
        <v>198</v>
      </c>
      <c r="I36" s="485" t="s">
        <v>200</v>
      </c>
      <c r="J36" s="485"/>
      <c r="K36" s="301"/>
      <c r="L36" s="485" t="s">
        <v>229</v>
      </c>
      <c r="M36" s="485"/>
    </row>
    <row r="37" spans="3:13">
      <c r="C37" s="299"/>
      <c r="D37" s="299"/>
      <c r="E37" s="485" t="s">
        <v>199</v>
      </c>
      <c r="F37" s="485"/>
      <c r="I37" s="485"/>
      <c r="J37" s="485"/>
      <c r="K37" s="301"/>
      <c r="L37" s="485"/>
      <c r="M37" s="485"/>
    </row>
    <row r="38" spans="3:13">
      <c r="C38" s="299"/>
      <c r="D38" s="299"/>
      <c r="E38" s="485"/>
      <c r="F38" s="485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44" sqref="D44:F4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8" t="s">
        <v>65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</row>
    <row r="2" spans="1:17" s="12" customFormat="1" ht="20.25">
      <c r="A2" s="463" t="str">
        <f>+'Ekamut-caxs'!A13</f>
        <v xml:space="preserve">«Երևանի հ․58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7" ht="17.25">
      <c r="A3" s="476" t="s">
        <v>290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184"/>
      <c r="P3" s="184"/>
      <c r="Q3" s="184"/>
    </row>
    <row r="4" spans="1:17" ht="16.5">
      <c r="N4" s="196" t="s">
        <v>0</v>
      </c>
    </row>
    <row r="5" spans="1:17" ht="13.5" customHeight="1">
      <c r="A5" s="500" t="s">
        <v>138</v>
      </c>
      <c r="B5" s="500" t="s">
        <v>66</v>
      </c>
      <c r="C5" s="342"/>
      <c r="D5" s="501" t="s">
        <v>258</v>
      </c>
      <c r="E5" s="502"/>
      <c r="F5" s="502"/>
      <c r="G5" s="502"/>
      <c r="H5" s="502"/>
      <c r="I5" s="502"/>
      <c r="J5" s="502"/>
      <c r="K5" s="502"/>
      <c r="L5" s="502"/>
      <c r="M5" s="503"/>
      <c r="N5" s="499" t="s">
        <v>139</v>
      </c>
    </row>
    <row r="6" spans="1:17" ht="106.5" customHeight="1">
      <c r="A6" s="500"/>
      <c r="B6" s="500"/>
      <c r="C6" s="175" t="s">
        <v>291</v>
      </c>
      <c r="D6" s="175" t="s">
        <v>237</v>
      </c>
      <c r="E6" s="175" t="s">
        <v>238</v>
      </c>
      <c r="F6" s="175" t="s">
        <v>239</v>
      </c>
      <c r="G6" s="147" t="s">
        <v>240</v>
      </c>
      <c r="H6" s="147" t="s">
        <v>184</v>
      </c>
      <c r="I6" s="147" t="s">
        <v>183</v>
      </c>
      <c r="J6" s="147" t="s">
        <v>114</v>
      </c>
      <c r="K6" s="147" t="s">
        <v>174</v>
      </c>
      <c r="L6" s="103"/>
      <c r="M6" s="103" t="s">
        <v>257</v>
      </c>
      <c r="N6" s="499"/>
    </row>
    <row r="7" spans="1:17" ht="27.75" customHeight="1">
      <c r="A7" s="147">
        <v>1</v>
      </c>
      <c r="B7" s="176" t="s">
        <v>185</v>
      </c>
      <c r="C7" s="177">
        <v>85421.1</v>
      </c>
      <c r="D7" s="177">
        <v>15347</v>
      </c>
      <c r="E7" s="177">
        <v>0</v>
      </c>
      <c r="F7" s="177">
        <f>IF(E7&gt;0,C16, 0)</f>
        <v>0</v>
      </c>
      <c r="G7" s="177">
        <v>124</v>
      </c>
      <c r="H7" s="228">
        <v>420</v>
      </c>
      <c r="I7" s="177">
        <v>30</v>
      </c>
      <c r="J7" s="228">
        <v>676.9</v>
      </c>
      <c r="K7" s="177">
        <v>0</v>
      </c>
      <c r="L7" s="177">
        <v>6138.8</v>
      </c>
      <c r="M7" s="177">
        <v>0</v>
      </c>
      <c r="N7" s="178">
        <f>ROUND(SUM(C7:M7),1)</f>
        <v>108157.8</v>
      </c>
    </row>
    <row r="8" spans="1:17" ht="35.25" customHeight="1">
      <c r="A8" s="147">
        <v>2</v>
      </c>
      <c r="B8" s="195" t="s">
        <v>86</v>
      </c>
      <c r="C8" s="148" t="s">
        <v>179</v>
      </c>
      <c r="D8" s="177">
        <v>9</v>
      </c>
      <c r="E8" s="148" t="s">
        <v>179</v>
      </c>
      <c r="F8" s="148" t="s">
        <v>179</v>
      </c>
      <c r="G8" s="148" t="s">
        <v>179</v>
      </c>
      <c r="H8" s="148" t="s">
        <v>179</v>
      </c>
      <c r="I8" s="148" t="s">
        <v>179</v>
      </c>
      <c r="J8" s="148" t="s">
        <v>179</v>
      </c>
      <c r="K8" s="148" t="s">
        <v>179</v>
      </c>
      <c r="L8" s="148" t="s">
        <v>179</v>
      </c>
      <c r="M8" s="148" t="s">
        <v>179</v>
      </c>
      <c r="N8" s="178">
        <f>ROUND(SUM(C8:M8),1)</f>
        <v>9</v>
      </c>
    </row>
    <row r="9" spans="1:17" s="149" customFormat="1" ht="34.5" customHeight="1">
      <c r="A9" s="179"/>
      <c r="B9" s="180" t="s">
        <v>67</v>
      </c>
      <c r="C9" s="148" t="s">
        <v>179</v>
      </c>
      <c r="D9" s="148" t="s">
        <v>179</v>
      </c>
      <c r="E9" s="148" t="s">
        <v>179</v>
      </c>
      <c r="F9" s="148" t="s">
        <v>179</v>
      </c>
      <c r="G9" s="148" t="s">
        <v>179</v>
      </c>
      <c r="H9" s="148" t="s">
        <v>179</v>
      </c>
      <c r="I9" s="148" t="s">
        <v>179</v>
      </c>
      <c r="J9" s="148" t="s">
        <v>179</v>
      </c>
      <c r="K9" s="148" t="s">
        <v>179</v>
      </c>
      <c r="L9" s="148" t="s">
        <v>179</v>
      </c>
      <c r="M9" s="148" t="s">
        <v>179</v>
      </c>
      <c r="N9" s="181">
        <f>ROUND(SUM(N7:N8),1)</f>
        <v>108166.8</v>
      </c>
    </row>
    <row r="10" spans="1:17" s="149" customFormat="1" ht="18.75" customHeight="1">
      <c r="B10" s="235">
        <v>7673.4840000000004</v>
      </c>
      <c r="C10" s="151">
        <f>+B10*2</f>
        <v>15346.968000000001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50">
        <v>77147.7</v>
      </c>
      <c r="D11" s="451">
        <f>+C11+B10</f>
        <v>84821.183999999994</v>
      </c>
      <c r="E11" s="158"/>
      <c r="F11" s="158"/>
      <c r="G11" s="159"/>
      <c r="H11" s="78"/>
      <c r="I11" s="78"/>
      <c r="J11" s="123"/>
      <c r="K11" s="506"/>
      <c r="L11" s="506"/>
      <c r="M11" s="506"/>
      <c r="N11" s="160"/>
    </row>
    <row r="12" spans="1:17" s="149" customFormat="1" ht="69" customHeight="1">
      <c r="B12" s="496" t="s">
        <v>193</v>
      </c>
      <c r="C12" s="497"/>
      <c r="D12" s="159"/>
      <c r="G12" s="123"/>
      <c r="H12" s="123"/>
      <c r="I12" s="496" t="s">
        <v>194</v>
      </c>
      <c r="J12" s="497"/>
      <c r="K12" s="123"/>
      <c r="L12" s="123"/>
      <c r="M12" s="123"/>
      <c r="N12" s="123"/>
    </row>
    <row r="13" spans="1:17" s="149" customFormat="1" ht="40.5">
      <c r="B13" s="182" t="s">
        <v>175</v>
      </c>
      <c r="C13" s="183" t="s">
        <v>219</v>
      </c>
      <c r="D13" s="161"/>
      <c r="G13" s="161"/>
      <c r="H13" s="161"/>
      <c r="I13" s="182" t="s">
        <v>175</v>
      </c>
      <c r="J13" s="183" t="s">
        <v>221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220</v>
      </c>
      <c r="E14" s="84"/>
      <c r="H14" s="311"/>
      <c r="I14" s="192">
        <v>119600</v>
      </c>
      <c r="J14" s="194">
        <v>856.1</v>
      </c>
      <c r="K14" s="164" t="s">
        <v>222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292</v>
      </c>
      <c r="E15" s="84"/>
      <c r="H15" s="311"/>
      <c r="I15" s="192">
        <v>119600</v>
      </c>
      <c r="J15" s="194">
        <v>732.1</v>
      </c>
      <c r="K15" s="164" t="s">
        <v>293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241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241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4"/>
      <c r="E18" s="494"/>
      <c r="F18" s="206"/>
      <c r="G18" s="206"/>
      <c r="H18" s="504" t="str">
        <f>+'Ekamut-caxs'!D77</f>
        <v>Լ. ՎԱՐԱԺՅԱՆ</v>
      </c>
      <c r="I18" s="504"/>
      <c r="J18" s="504"/>
      <c r="K18" s="169"/>
      <c r="L18" s="169"/>
    </row>
    <row r="19" spans="2:12" s="170" customFormat="1" ht="17.25" customHeight="1">
      <c r="B19" s="207"/>
      <c r="C19" s="208"/>
      <c r="D19" s="495" t="s">
        <v>88</v>
      </c>
      <c r="E19" s="495"/>
      <c r="F19" s="209"/>
      <c r="G19" s="210"/>
      <c r="H19" s="505" t="s">
        <v>89</v>
      </c>
      <c r="I19" s="505"/>
      <c r="J19" s="505"/>
      <c r="K19" s="171"/>
      <c r="L19" s="171"/>
    </row>
    <row r="20" spans="2:12" s="168" customFormat="1" ht="24.75" customHeight="1">
      <c r="B20" s="211" t="s">
        <v>6</v>
      </c>
      <c r="C20" s="205"/>
      <c r="D20" s="494"/>
      <c r="E20" s="494"/>
      <c r="F20" s="212"/>
      <c r="G20" s="212"/>
      <c r="H20" s="504" t="str">
        <f>+'Ekamut-caxs'!D79</f>
        <v>Ա. ԿԱՐԱՊԵՏՅԱՆ</v>
      </c>
      <c r="I20" s="504"/>
      <c r="J20" s="504"/>
      <c r="K20" s="169"/>
      <c r="L20" s="169"/>
    </row>
    <row r="21" spans="2:12" s="170" customFormat="1" ht="18.75" customHeight="1">
      <c r="B21" s="208"/>
      <c r="C21" s="208"/>
      <c r="D21" s="495" t="s">
        <v>88</v>
      </c>
      <c r="E21" s="495"/>
      <c r="F21" s="209"/>
      <c r="G21" s="210"/>
      <c r="H21" s="505" t="s">
        <v>89</v>
      </c>
      <c r="I21" s="505"/>
      <c r="J21" s="505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D44" sqref="D44:F44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10" t="s">
        <v>65</v>
      </c>
      <c r="B1" s="510"/>
      <c r="C1" s="510"/>
      <c r="D1" s="510"/>
    </row>
    <row r="2" spans="1:4" ht="24.75" customHeight="1">
      <c r="A2" s="511" t="str">
        <f>+'Ekamut-caxs'!A13:D13</f>
        <v xml:space="preserve">«Երևանի հ․58 մսուր-մանկապարտեզ» ՀՈԱԿ-ի </v>
      </c>
      <c r="B2" s="511"/>
      <c r="C2" s="511"/>
      <c r="D2" s="511"/>
    </row>
    <row r="3" spans="1:4" ht="39.75" customHeight="1">
      <c r="A3" s="511" t="s">
        <v>294</v>
      </c>
      <c r="B3" s="511"/>
      <c r="C3" s="511"/>
      <c r="D3" s="511"/>
    </row>
    <row r="6" spans="1:4" ht="60" customHeight="1">
      <c r="A6" s="305" t="s">
        <v>3</v>
      </c>
      <c r="B6" s="305" t="s">
        <v>119</v>
      </c>
      <c r="C6" s="305" t="s">
        <v>120</v>
      </c>
      <c r="D6" s="305" t="s">
        <v>233</v>
      </c>
    </row>
    <row r="7" spans="1:4" s="30" customFormat="1" ht="32.25" customHeight="1">
      <c r="A7" s="306">
        <v>1</v>
      </c>
      <c r="B7" s="307" t="s">
        <v>312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121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122</v>
      </c>
      <c r="C9" s="308"/>
      <c r="D9" s="308"/>
    </row>
    <row r="10" spans="1:4" ht="16.5" customHeight="1">
      <c r="A10" s="308">
        <v>1.3</v>
      </c>
      <c r="B10" s="309" t="s">
        <v>123</v>
      </c>
      <c r="C10" s="308"/>
      <c r="D10" s="308"/>
    </row>
    <row r="11" spans="1:4" ht="16.5" customHeight="1">
      <c r="A11" s="308">
        <v>1.4</v>
      </c>
      <c r="B11" s="309" t="s">
        <v>268</v>
      </c>
      <c r="C11" s="308"/>
      <c r="D11" s="308"/>
    </row>
    <row r="12" spans="1:4" ht="16.5" customHeight="1">
      <c r="A12" s="308">
        <v>1.5</v>
      </c>
      <c r="B12" s="309" t="s">
        <v>269</v>
      </c>
      <c r="C12" s="308"/>
      <c r="D12" s="308"/>
    </row>
    <row r="13" spans="1:4" s="30" customFormat="1" ht="27.75" customHeight="1">
      <c r="A13" s="306">
        <v>2</v>
      </c>
      <c r="B13" s="395" t="s">
        <v>315</v>
      </c>
      <c r="C13" s="306">
        <f>SUM(C14:C18)</f>
        <v>4</v>
      </c>
      <c r="D13" s="306">
        <f>SUM(D14:D18)</f>
        <v>105</v>
      </c>
    </row>
    <row r="14" spans="1:4" ht="16.5" customHeight="1">
      <c r="A14" s="308">
        <v>2.1</v>
      </c>
      <c r="B14" s="309" t="s">
        <v>270</v>
      </c>
      <c r="C14" s="308">
        <v>1</v>
      </c>
      <c r="D14" s="308">
        <v>25</v>
      </c>
    </row>
    <row r="15" spans="1:4" ht="16.5" customHeight="1">
      <c r="A15" s="308">
        <v>2.2000000000000002</v>
      </c>
      <c r="B15" s="309" t="s">
        <v>124</v>
      </c>
      <c r="C15" s="308">
        <v>1</v>
      </c>
      <c r="D15" s="308">
        <v>26</v>
      </c>
    </row>
    <row r="16" spans="1:4" ht="16.5" customHeight="1">
      <c r="A16" s="308">
        <v>2.2999999999999998</v>
      </c>
      <c r="B16" s="309" t="s">
        <v>271</v>
      </c>
      <c r="C16" s="308">
        <v>1</v>
      </c>
      <c r="D16" s="308">
        <v>26</v>
      </c>
    </row>
    <row r="17" spans="1:4" ht="16.5" customHeight="1">
      <c r="A17" s="308">
        <v>2.4</v>
      </c>
      <c r="B17" s="309" t="s">
        <v>272</v>
      </c>
      <c r="C17" s="308">
        <v>1</v>
      </c>
      <c r="D17" s="308">
        <v>28</v>
      </c>
    </row>
    <row r="18" spans="1:4" ht="16.5" customHeight="1">
      <c r="A18" s="308">
        <v>2.5</v>
      </c>
      <c r="B18" s="309" t="s">
        <v>273</v>
      </c>
      <c r="C18" s="308"/>
      <c r="D18" s="308"/>
    </row>
    <row r="19" spans="1:4" s="30" customFormat="1" ht="24.75" customHeight="1">
      <c r="A19" s="306">
        <v>3</v>
      </c>
      <c r="B19" s="307" t="s">
        <v>313</v>
      </c>
      <c r="C19" s="306">
        <f>SUM(C20:C24)</f>
        <v>3</v>
      </c>
      <c r="D19" s="306">
        <f>SUM(D20:D24)</f>
        <v>90</v>
      </c>
    </row>
    <row r="20" spans="1:4" ht="16.5" customHeight="1">
      <c r="A20" s="308">
        <v>3.1</v>
      </c>
      <c r="B20" s="309" t="s">
        <v>125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126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127</v>
      </c>
      <c r="C22" s="308">
        <v>1</v>
      </c>
      <c r="D22" s="308">
        <v>30</v>
      </c>
    </row>
    <row r="23" spans="1:4" ht="16.5" customHeight="1">
      <c r="A23" s="308">
        <v>3.4</v>
      </c>
      <c r="B23" s="309" t="s">
        <v>274</v>
      </c>
      <c r="C23" s="308"/>
      <c r="D23" s="308"/>
    </row>
    <row r="24" spans="1:4" ht="16.5" customHeight="1">
      <c r="A24" s="308">
        <v>3.5</v>
      </c>
      <c r="B24" s="309" t="s">
        <v>275</v>
      </c>
      <c r="C24" s="308"/>
      <c r="D24" s="308"/>
    </row>
    <row r="25" spans="1:4" s="30" customFormat="1" ht="24.75" customHeight="1">
      <c r="A25" s="306">
        <v>4</v>
      </c>
      <c r="B25" s="307" t="s">
        <v>314</v>
      </c>
      <c r="C25" s="306">
        <f>SUM(C26:C30)</f>
        <v>4</v>
      </c>
      <c r="D25" s="306">
        <f>SUM(D26:D30)</f>
        <v>121</v>
      </c>
    </row>
    <row r="26" spans="1:4" ht="16.5" customHeight="1">
      <c r="A26" s="308">
        <v>4.0999999999999996</v>
      </c>
      <c r="B26" s="309" t="s">
        <v>276</v>
      </c>
      <c r="C26" s="308">
        <v>1</v>
      </c>
      <c r="D26" s="308">
        <v>29</v>
      </c>
    </row>
    <row r="27" spans="1:4" ht="16.5" customHeight="1">
      <c r="A27" s="308">
        <v>4.2</v>
      </c>
      <c r="B27" s="309" t="s">
        <v>128</v>
      </c>
      <c r="C27" s="308">
        <v>1</v>
      </c>
      <c r="D27" s="308">
        <v>30</v>
      </c>
    </row>
    <row r="28" spans="1:4" ht="16.5" customHeight="1">
      <c r="A28" s="308">
        <v>4.3</v>
      </c>
      <c r="B28" s="309" t="s">
        <v>277</v>
      </c>
      <c r="C28" s="308">
        <v>1</v>
      </c>
      <c r="D28" s="308">
        <v>32</v>
      </c>
    </row>
    <row r="29" spans="1:4" ht="16.5" customHeight="1">
      <c r="A29" s="308">
        <v>4.4000000000000004</v>
      </c>
      <c r="B29" s="309" t="s">
        <v>278</v>
      </c>
      <c r="C29" s="308">
        <v>1</v>
      </c>
      <c r="D29" s="308">
        <v>30</v>
      </c>
    </row>
    <row r="30" spans="1:4" ht="16.5" customHeight="1">
      <c r="A30" s="308">
        <v>4.5</v>
      </c>
      <c r="B30" s="309" t="s">
        <v>279</v>
      </c>
      <c r="C30" s="308"/>
      <c r="D30" s="308"/>
    </row>
    <row r="31" spans="1:4" s="30" customFormat="1" ht="17.25">
      <c r="A31" s="306"/>
      <c r="B31" s="307" t="s">
        <v>67</v>
      </c>
      <c r="C31" s="306">
        <f>C7+C13+C19+C25</f>
        <v>12</v>
      </c>
      <c r="D31" s="306">
        <f>D7+D13+D19+D25</f>
        <v>336</v>
      </c>
    </row>
    <row r="34" spans="2:4" ht="17.25">
      <c r="B34" s="396" t="s">
        <v>2</v>
      </c>
      <c r="C34" s="507" t="str">
        <f>+'Ekamut-caxs'!D77</f>
        <v>Լ. ՎԱՐԱԺՅԱՆ</v>
      </c>
      <c r="D34" s="507"/>
    </row>
    <row r="35" spans="2:4" ht="15.75" customHeight="1">
      <c r="B35" s="397" t="s">
        <v>4</v>
      </c>
      <c r="C35" s="508" t="s">
        <v>5</v>
      </c>
      <c r="D35" s="508"/>
    </row>
    <row r="36" spans="2:4" ht="27" customHeight="1">
      <c r="B36" s="30" t="s">
        <v>6</v>
      </c>
      <c r="C36" s="507" t="str">
        <f>+'Ekamut-caxs'!D79</f>
        <v>Ա. ԿԱՐԱՊԵՏՅԱՆ</v>
      </c>
      <c r="D36" s="507"/>
    </row>
    <row r="37" spans="2:4">
      <c r="C37" s="509" t="s">
        <v>5</v>
      </c>
      <c r="D37" s="509"/>
    </row>
    <row r="38" spans="2:4">
      <c r="B38" s="310" t="s">
        <v>129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44" sqref="D44:F4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3" t="s">
        <v>65</v>
      </c>
      <c r="B1" s="473"/>
      <c r="C1" s="473"/>
      <c r="D1" s="473"/>
      <c r="E1" s="473"/>
    </row>
    <row r="2" spans="1:13" ht="23.25" customHeight="1">
      <c r="A2" s="476" t="str">
        <f>+'Ekamut-caxs'!A13</f>
        <v xml:space="preserve">«Երևանի հ․58 մսուր-մանկապարտեզ» ՀՈԱԿ-ի </v>
      </c>
      <c r="B2" s="476"/>
      <c r="C2" s="476"/>
      <c r="D2" s="476"/>
      <c r="E2" s="476"/>
    </row>
    <row r="3" spans="1:13" ht="28.5" customHeight="1">
      <c r="A3" s="476" t="s">
        <v>254</v>
      </c>
      <c r="B3" s="476"/>
      <c r="C3" s="476"/>
      <c r="D3" s="476"/>
      <c r="E3" s="476"/>
    </row>
    <row r="5" spans="1:13">
      <c r="E5" s="89" t="s">
        <v>133</v>
      </c>
    </row>
    <row r="6" spans="1:13" ht="73.5" customHeight="1">
      <c r="A6" s="340" t="s">
        <v>3</v>
      </c>
      <c r="B6" s="340" t="s">
        <v>91</v>
      </c>
      <c r="C6" s="340" t="s">
        <v>255</v>
      </c>
      <c r="D6" s="340" t="s">
        <v>242</v>
      </c>
      <c r="E6" s="340" t="s">
        <v>243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295</v>
      </c>
    </row>
    <row r="8" spans="1:13" ht="35.25" customHeight="1" thickBot="1">
      <c r="A8" s="130">
        <v>1</v>
      </c>
      <c r="B8" s="313" t="s">
        <v>256</v>
      </c>
      <c r="C8" s="127">
        <v>104717.9</v>
      </c>
      <c r="D8" s="127">
        <v>3851.5</v>
      </c>
      <c r="E8" s="127">
        <v>19485.8</v>
      </c>
      <c r="F8" s="314" t="s">
        <v>244</v>
      </c>
      <c r="G8" s="315" t="s">
        <v>245</v>
      </c>
      <c r="H8" s="316" t="s">
        <v>179</v>
      </c>
      <c r="I8" s="317" t="s">
        <v>246</v>
      </c>
      <c r="J8" s="316" t="s">
        <v>179</v>
      </c>
      <c r="K8" s="318" t="s">
        <v>247</v>
      </c>
      <c r="L8" s="319" t="s">
        <v>180</v>
      </c>
      <c r="M8" s="320" t="s">
        <v>248</v>
      </c>
    </row>
    <row r="9" spans="1:13" ht="35.25" customHeight="1" thickBot="1">
      <c r="A9" s="130">
        <v>2</v>
      </c>
      <c r="B9" s="313" t="s">
        <v>251</v>
      </c>
      <c r="C9" s="127">
        <v>11957.7</v>
      </c>
      <c r="D9" s="127">
        <v>463.1</v>
      </c>
      <c r="E9" s="127">
        <v>2587.8000000000002</v>
      </c>
      <c r="F9" s="314">
        <v>10</v>
      </c>
      <c r="G9" s="315">
        <v>336</v>
      </c>
      <c r="H9" s="316"/>
      <c r="I9" s="337">
        <v>23</v>
      </c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252</v>
      </c>
      <c r="C10" s="323" t="s">
        <v>226</v>
      </c>
      <c r="D10" s="407">
        <v>530</v>
      </c>
      <c r="E10" s="408">
        <f>+M10</f>
        <v>3225.6</v>
      </c>
      <c r="F10" s="324">
        <v>11</v>
      </c>
      <c r="G10" s="325">
        <v>336</v>
      </c>
      <c r="H10" s="326" t="s">
        <v>179</v>
      </c>
      <c r="I10" s="327">
        <v>20</v>
      </c>
      <c r="J10" s="326" t="s">
        <v>179</v>
      </c>
      <c r="K10" s="327">
        <v>480</v>
      </c>
      <c r="L10" s="319" t="s">
        <v>180</v>
      </c>
      <c r="M10" s="328">
        <f>+(G10*I10*K10)/1000</f>
        <v>3225.6</v>
      </c>
    </row>
    <row r="11" spans="1:13" s="329" customFormat="1" ht="35.25" customHeight="1" thickBot="1">
      <c r="A11" s="321">
        <v>4</v>
      </c>
      <c r="B11" s="322" t="s">
        <v>253</v>
      </c>
      <c r="C11" s="323" t="s">
        <v>226</v>
      </c>
      <c r="D11" s="407">
        <v>530</v>
      </c>
      <c r="E11" s="408">
        <f>+M11</f>
        <v>3548.16</v>
      </c>
      <c r="F11" s="324">
        <v>12</v>
      </c>
      <c r="G11" s="330">
        <v>336</v>
      </c>
      <c r="H11" s="326" t="s">
        <v>179</v>
      </c>
      <c r="I11" s="331">
        <v>22</v>
      </c>
      <c r="J11" s="326" t="s">
        <v>179</v>
      </c>
      <c r="K11" s="331">
        <v>480</v>
      </c>
      <c r="L11" s="319" t="s">
        <v>180</v>
      </c>
      <c r="M11" s="332">
        <f>+(G11*I11*K11)/1000</f>
        <v>3548.16</v>
      </c>
    </row>
    <row r="12" spans="1:13" s="80" customFormat="1" ht="31.5" customHeight="1">
      <c r="A12" s="118"/>
      <c r="B12" s="333" t="s">
        <v>249</v>
      </c>
      <c r="C12" s="334">
        <f>ROUND(SUM(C8:C11),1)</f>
        <v>116675.6</v>
      </c>
      <c r="D12" s="334">
        <f>ROUND(SUM(D8:D11),1)</f>
        <v>5374.6</v>
      </c>
      <c r="E12" s="334">
        <f>ROUND(SUM(E8:E11),1)</f>
        <v>28847.4</v>
      </c>
      <c r="F12" s="452">
        <f>116675.6+C9*2</f>
        <v>140591</v>
      </c>
    </row>
    <row r="14" spans="1:13" ht="51" customHeight="1">
      <c r="B14" s="514" t="s">
        <v>250</v>
      </c>
      <c r="C14" s="514"/>
      <c r="D14" s="514"/>
      <c r="E14" s="514"/>
    </row>
    <row r="19" spans="2:5" ht="20.25" customHeight="1">
      <c r="B19" s="74" t="s">
        <v>2</v>
      </c>
      <c r="C19" s="74"/>
      <c r="D19" s="512" t="str">
        <f>+'Ekamut-caxs'!D77</f>
        <v>Լ. ՎԱՐԱԺՅԱՆ</v>
      </c>
      <c r="E19" s="512"/>
    </row>
    <row r="20" spans="2:5" ht="18.75" customHeight="1">
      <c r="B20" s="74" t="s">
        <v>4</v>
      </c>
      <c r="D20" s="513" t="s">
        <v>5</v>
      </c>
      <c r="E20" s="513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12" t="str">
        <f>+'Ekamut-caxs'!D79</f>
        <v>Ա. ԿԱՐԱՊԵՏՅԱՆ</v>
      </c>
      <c r="E22" s="512"/>
    </row>
    <row r="23" spans="2:5" ht="23.25" customHeight="1">
      <c r="D23" s="513" t="s">
        <v>5</v>
      </c>
      <c r="E23" s="513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1" workbookViewId="0">
      <selection activeCell="D44" sqref="D44:F4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7" t="s">
        <v>65</v>
      </c>
      <c r="B1" s="517"/>
      <c r="C1" s="517"/>
      <c r="D1" s="517"/>
      <c r="E1" s="517"/>
      <c r="F1" s="517"/>
    </row>
    <row r="2" spans="1:6" ht="23.25" customHeight="1">
      <c r="A2" s="474" t="str">
        <f>+'Ekamut-caxs'!A13</f>
        <v xml:space="preserve">«Երևանի հ․58 մսուր-մանկապարտեզ» ՀՈԱԿ-ի </v>
      </c>
      <c r="B2" s="474"/>
      <c r="C2" s="474"/>
      <c r="D2" s="474"/>
      <c r="E2" s="474"/>
      <c r="F2" s="474"/>
    </row>
    <row r="3" spans="1:6" ht="40.5" customHeight="1">
      <c r="A3" s="474" t="s">
        <v>296</v>
      </c>
      <c r="B3" s="474"/>
      <c r="C3" s="474"/>
      <c r="D3" s="474"/>
      <c r="E3" s="474"/>
      <c r="F3" s="474"/>
    </row>
    <row r="5" spans="1:6">
      <c r="F5" s="398" t="s">
        <v>133</v>
      </c>
    </row>
    <row r="6" spans="1:6" ht="73.5" customHeight="1">
      <c r="A6" s="399" t="s">
        <v>3</v>
      </c>
      <c r="B6" s="399" t="s">
        <v>307</v>
      </c>
      <c r="C6" s="399" t="s">
        <v>281</v>
      </c>
      <c r="D6" s="399" t="s">
        <v>282</v>
      </c>
      <c r="E6" s="434" t="s">
        <v>283</v>
      </c>
      <c r="F6" s="399" t="s">
        <v>305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38">
        <v>5</v>
      </c>
      <c r="F7" s="400">
        <v>6</v>
      </c>
    </row>
    <row r="8" spans="1:6" ht="15.75" customHeight="1">
      <c r="A8" s="400"/>
      <c r="B8" s="432" t="s">
        <v>308</v>
      </c>
      <c r="C8" s="400"/>
      <c r="D8" s="400"/>
      <c r="E8" s="435">
        <f>SUBTOTAL(9,E9:E13)</f>
        <v>1124.5999999999999</v>
      </c>
      <c r="F8" s="400"/>
    </row>
    <row r="9" spans="1:6">
      <c r="A9" s="401">
        <v>1</v>
      </c>
      <c r="B9" s="402" t="s">
        <v>280</v>
      </c>
      <c r="C9" s="127" t="s">
        <v>226</v>
      </c>
      <c r="D9" s="127" t="s">
        <v>226</v>
      </c>
      <c r="E9" s="436">
        <v>503.3</v>
      </c>
      <c r="F9" s="127"/>
    </row>
    <row r="10" spans="1:6">
      <c r="A10" s="401">
        <f t="shared" ref="A10:A13" si="0">+A9+1</f>
        <v>2</v>
      </c>
      <c r="B10" s="402" t="s">
        <v>324</v>
      </c>
      <c r="C10" s="127"/>
      <c r="D10" s="127"/>
      <c r="E10" s="436">
        <v>61.3</v>
      </c>
      <c r="F10" s="127"/>
    </row>
    <row r="11" spans="1:6">
      <c r="A11" s="401">
        <f t="shared" si="0"/>
        <v>3</v>
      </c>
      <c r="B11" s="402" t="s">
        <v>325</v>
      </c>
      <c r="C11" s="127">
        <v>10</v>
      </c>
      <c r="D11" s="127">
        <v>6</v>
      </c>
      <c r="E11" s="436">
        <v>60</v>
      </c>
      <c r="F11" s="127"/>
    </row>
    <row r="12" spans="1:6">
      <c r="A12" s="401">
        <f t="shared" si="0"/>
        <v>4</v>
      </c>
      <c r="B12" s="402" t="s">
        <v>280</v>
      </c>
      <c r="C12" s="127"/>
      <c r="D12" s="127"/>
      <c r="E12" s="436">
        <v>500</v>
      </c>
      <c r="F12" s="127"/>
    </row>
    <row r="13" spans="1:6">
      <c r="A13" s="401">
        <f t="shared" si="0"/>
        <v>5</v>
      </c>
      <c r="B13" s="402"/>
      <c r="C13" s="127"/>
      <c r="D13" s="127"/>
      <c r="E13" s="436"/>
      <c r="F13" s="127"/>
    </row>
    <row r="14" spans="1:6" ht="37.5" customHeight="1">
      <c r="A14" s="400"/>
      <c r="B14" s="432" t="s">
        <v>310</v>
      </c>
      <c r="C14" s="400"/>
      <c r="D14" s="400"/>
      <c r="E14" s="435">
        <f>SUBTOTAL(9,E15:E19)</f>
        <v>0</v>
      </c>
      <c r="F14" s="400"/>
    </row>
    <row r="15" spans="1:6" ht="31.5" customHeight="1">
      <c r="A15" s="401">
        <v>1</v>
      </c>
      <c r="B15" s="402" t="s">
        <v>311</v>
      </c>
      <c r="C15" s="127" t="s">
        <v>226</v>
      </c>
      <c r="D15" s="127" t="s">
        <v>226</v>
      </c>
      <c r="E15" s="436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36"/>
      <c r="F16" s="127"/>
    </row>
    <row r="17" spans="1:6">
      <c r="A17" s="401">
        <f t="shared" si="1"/>
        <v>3</v>
      </c>
      <c r="B17" s="402"/>
      <c r="C17" s="127"/>
      <c r="D17" s="127"/>
      <c r="E17" s="436"/>
      <c r="F17" s="127"/>
    </row>
    <row r="18" spans="1:6">
      <c r="A18" s="401">
        <f t="shared" si="1"/>
        <v>4</v>
      </c>
      <c r="B18" s="402"/>
      <c r="C18" s="127"/>
      <c r="D18" s="127"/>
      <c r="E18" s="436"/>
      <c r="F18" s="127"/>
    </row>
    <row r="19" spans="1:6">
      <c r="A19" s="401">
        <f t="shared" si="1"/>
        <v>5</v>
      </c>
      <c r="B19" s="402"/>
      <c r="C19" s="127"/>
      <c r="D19" s="127"/>
      <c r="E19" s="436"/>
      <c r="F19" s="127"/>
    </row>
    <row r="20" spans="1:6" ht="14.25">
      <c r="A20" s="401"/>
      <c r="B20" s="432" t="s">
        <v>309</v>
      </c>
      <c r="C20" s="127"/>
      <c r="D20" s="127"/>
      <c r="E20" s="435">
        <f>SUBTOTAL(9,E21:E37)</f>
        <v>731</v>
      </c>
      <c r="F20" s="127"/>
    </row>
    <row r="21" spans="1:6">
      <c r="A21" s="401">
        <v>1</v>
      </c>
      <c r="B21" s="402" t="s">
        <v>342</v>
      </c>
      <c r="C21" s="431">
        <v>1</v>
      </c>
      <c r="D21" s="431">
        <v>40</v>
      </c>
      <c r="E21" s="436">
        <f t="shared" ref="E21:E36" si="2">+D21*C21</f>
        <v>40</v>
      </c>
      <c r="F21" s="127"/>
    </row>
    <row r="22" spans="1:6">
      <c r="A22" s="401">
        <f t="shared" ref="A22:A37" si="3">+A21+1</f>
        <v>2</v>
      </c>
      <c r="B22" s="402" t="s">
        <v>326</v>
      </c>
      <c r="C22" s="431">
        <v>3</v>
      </c>
      <c r="D22" s="431">
        <v>18</v>
      </c>
      <c r="E22" s="436">
        <f t="shared" si="2"/>
        <v>54</v>
      </c>
      <c r="F22" s="127"/>
    </row>
    <row r="23" spans="1:6">
      <c r="A23" s="401">
        <f t="shared" si="3"/>
        <v>3</v>
      </c>
      <c r="B23" s="402" t="s">
        <v>327</v>
      </c>
      <c r="C23" s="431">
        <v>1</v>
      </c>
      <c r="D23" s="431">
        <v>35</v>
      </c>
      <c r="E23" s="436">
        <f t="shared" si="2"/>
        <v>35</v>
      </c>
      <c r="F23" s="127"/>
    </row>
    <row r="24" spans="1:6">
      <c r="A24" s="401">
        <f t="shared" si="3"/>
        <v>4</v>
      </c>
      <c r="B24" s="402" t="s">
        <v>328</v>
      </c>
      <c r="C24" s="431">
        <v>1</v>
      </c>
      <c r="D24" s="431">
        <v>20</v>
      </c>
      <c r="E24" s="436">
        <f t="shared" si="2"/>
        <v>20</v>
      </c>
      <c r="F24" s="127"/>
    </row>
    <row r="25" spans="1:6">
      <c r="A25" s="401">
        <f t="shared" si="3"/>
        <v>5</v>
      </c>
      <c r="B25" s="402" t="s">
        <v>329</v>
      </c>
      <c r="C25" s="431">
        <v>6</v>
      </c>
      <c r="D25" s="431">
        <v>30</v>
      </c>
      <c r="E25" s="436">
        <f t="shared" si="2"/>
        <v>180</v>
      </c>
      <c r="F25" s="127"/>
    </row>
    <row r="26" spans="1:6">
      <c r="A26" s="401">
        <f t="shared" si="3"/>
        <v>6</v>
      </c>
      <c r="B26" s="402" t="s">
        <v>342</v>
      </c>
      <c r="C26" s="431">
        <v>2</v>
      </c>
      <c r="D26" s="431">
        <v>40</v>
      </c>
      <c r="E26" s="436">
        <f>+D26*C26</f>
        <v>80</v>
      </c>
      <c r="F26" s="127"/>
    </row>
    <row r="27" spans="1:6">
      <c r="A27" s="401">
        <f t="shared" si="3"/>
        <v>7</v>
      </c>
      <c r="B27" s="402" t="s">
        <v>340</v>
      </c>
      <c r="C27" s="431">
        <v>2</v>
      </c>
      <c r="D27" s="431">
        <v>70</v>
      </c>
      <c r="E27" s="436">
        <f t="shared" si="2"/>
        <v>140</v>
      </c>
      <c r="F27" s="127"/>
    </row>
    <row r="28" spans="1:6">
      <c r="A28" s="401">
        <f t="shared" si="3"/>
        <v>8</v>
      </c>
      <c r="B28" s="402" t="s">
        <v>341</v>
      </c>
      <c r="C28" s="431">
        <v>1</v>
      </c>
      <c r="D28" s="431">
        <v>70</v>
      </c>
      <c r="E28" s="436">
        <f t="shared" si="2"/>
        <v>70</v>
      </c>
      <c r="F28" s="127"/>
    </row>
    <row r="29" spans="1:6">
      <c r="A29" s="401">
        <f t="shared" si="3"/>
        <v>9</v>
      </c>
      <c r="B29" s="402" t="s">
        <v>333</v>
      </c>
      <c r="C29" s="431">
        <v>2</v>
      </c>
      <c r="D29" s="431">
        <v>56</v>
      </c>
      <c r="E29" s="436">
        <f t="shared" si="2"/>
        <v>112</v>
      </c>
      <c r="F29" s="127"/>
    </row>
    <row r="30" spans="1:6">
      <c r="A30" s="401">
        <f t="shared" si="3"/>
        <v>10</v>
      </c>
      <c r="B30" s="402"/>
      <c r="C30" s="431"/>
      <c r="D30" s="431"/>
      <c r="E30" s="436">
        <f t="shared" si="2"/>
        <v>0</v>
      </c>
      <c r="F30" s="127"/>
    </row>
    <row r="31" spans="1:6">
      <c r="A31" s="401">
        <f t="shared" si="3"/>
        <v>11</v>
      </c>
      <c r="B31" s="402"/>
      <c r="C31" s="431"/>
      <c r="D31" s="431"/>
      <c r="E31" s="436">
        <f t="shared" si="2"/>
        <v>0</v>
      </c>
      <c r="F31" s="127"/>
    </row>
    <row r="32" spans="1:6">
      <c r="A32" s="401">
        <f t="shared" si="3"/>
        <v>12</v>
      </c>
      <c r="B32" s="402"/>
      <c r="C32" s="431"/>
      <c r="D32" s="431"/>
      <c r="E32" s="436">
        <f t="shared" si="2"/>
        <v>0</v>
      </c>
      <c r="F32" s="127"/>
    </row>
    <row r="33" spans="1:6">
      <c r="A33" s="401">
        <f t="shared" si="3"/>
        <v>13</v>
      </c>
      <c r="B33" s="402"/>
      <c r="C33" s="431"/>
      <c r="D33" s="431"/>
      <c r="E33" s="436">
        <f t="shared" si="2"/>
        <v>0</v>
      </c>
      <c r="F33" s="127"/>
    </row>
    <row r="34" spans="1:6">
      <c r="A34" s="401">
        <f t="shared" si="3"/>
        <v>14</v>
      </c>
      <c r="B34" s="402"/>
      <c r="C34" s="431"/>
      <c r="D34" s="431"/>
      <c r="E34" s="436">
        <f t="shared" si="2"/>
        <v>0</v>
      </c>
      <c r="F34" s="127"/>
    </row>
    <row r="35" spans="1:6">
      <c r="A35" s="401">
        <f t="shared" si="3"/>
        <v>15</v>
      </c>
      <c r="B35" s="402"/>
      <c r="C35" s="431"/>
      <c r="D35" s="431"/>
      <c r="E35" s="436">
        <f t="shared" si="2"/>
        <v>0</v>
      </c>
      <c r="F35" s="127"/>
    </row>
    <row r="36" spans="1:6">
      <c r="A36" s="401">
        <f>+A35+1</f>
        <v>16</v>
      </c>
      <c r="B36" s="402"/>
      <c r="C36" s="431"/>
      <c r="D36" s="431"/>
      <c r="E36" s="436">
        <f t="shared" si="2"/>
        <v>0</v>
      </c>
      <c r="F36" s="127"/>
    </row>
    <row r="37" spans="1:6">
      <c r="A37" s="401">
        <f t="shared" si="3"/>
        <v>17</v>
      </c>
      <c r="B37" s="402"/>
      <c r="C37" s="431"/>
      <c r="D37" s="431"/>
      <c r="E37" s="436">
        <f>+D37*C37</f>
        <v>0</v>
      </c>
      <c r="F37" s="127"/>
    </row>
    <row r="38" spans="1:6" s="22" customFormat="1" ht="31.5" customHeight="1">
      <c r="A38" s="403"/>
      <c r="B38" s="404" t="s">
        <v>249</v>
      </c>
      <c r="C38" s="419">
        <f>SUM(C9:C37)</f>
        <v>29</v>
      </c>
      <c r="D38" s="419">
        <f>SUM(D9:D37)</f>
        <v>385</v>
      </c>
      <c r="E38" s="435">
        <f>SUBTOTAL(9,E8:E37)</f>
        <v>1855.6</v>
      </c>
      <c r="F38" s="419"/>
    </row>
    <row r="40" spans="1:6" ht="33.75" customHeight="1">
      <c r="A40" s="401"/>
      <c r="B40" s="402" t="s">
        <v>297</v>
      </c>
      <c r="C40" s="518"/>
      <c r="D40" s="519"/>
      <c r="E40" s="519"/>
      <c r="F40" s="520"/>
    </row>
    <row r="41" spans="1:6" ht="33.75" customHeight="1">
      <c r="A41" s="401"/>
      <c r="B41" s="402" t="s">
        <v>306</v>
      </c>
      <c r="C41" s="518"/>
      <c r="D41" s="519"/>
      <c r="E41" s="519"/>
      <c r="F41" s="520"/>
    </row>
    <row r="43" spans="1:6" ht="20.25" customHeight="1">
      <c r="B43" s="12" t="s">
        <v>2</v>
      </c>
      <c r="C43" s="12"/>
      <c r="D43" s="515" t="str">
        <f>+'Ekamut-caxs'!D77</f>
        <v>Լ. ՎԱՐԱԺՅԱՆ</v>
      </c>
      <c r="E43" s="515"/>
      <c r="F43" s="515"/>
    </row>
    <row r="44" spans="1:6" ht="18.75" customHeight="1">
      <c r="B44" s="12" t="s">
        <v>4</v>
      </c>
      <c r="D44" s="516" t="s">
        <v>5</v>
      </c>
      <c r="E44" s="516"/>
      <c r="F44" s="516"/>
    </row>
    <row r="45" spans="1:6" ht="18.75" customHeight="1">
      <c r="B45" s="12"/>
      <c r="D45" s="405"/>
      <c r="E45" s="437"/>
      <c r="F45" s="405"/>
    </row>
    <row r="46" spans="1:6" ht="18.75" customHeight="1">
      <c r="B46" s="12" t="s">
        <v>6</v>
      </c>
      <c r="D46" s="515" t="str">
        <f>+'Ekamut-caxs'!D79</f>
        <v>Ա. ԿԱՐԱՊԵՏՅԱՆ</v>
      </c>
      <c r="E46" s="515"/>
      <c r="F46" s="515"/>
    </row>
    <row r="47" spans="1:6" ht="23.25" customHeight="1">
      <c r="D47" s="516" t="s">
        <v>5</v>
      </c>
      <c r="E47" s="516"/>
      <c r="F47" s="516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https://mul2.yerevan.am/tasks/2647855/oneclick?token=1dd1769f555ee88bb529bd12a3d92597</cp:keywords>
  <cp:lastModifiedBy>Lusine Petrosyan</cp:lastModifiedBy>
  <cp:lastPrinted>2025-12-18T10:23:49Z</cp:lastPrinted>
  <dcterms:created xsi:type="dcterms:W3CDTF">1996-10-14T23:33:28Z</dcterms:created>
  <dcterms:modified xsi:type="dcterms:W3CDTF">2025-12-26T15:30:14Z</dcterms:modified>
</cp:coreProperties>
</file>